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soodhon\Desktop\New folder (3)\Final NEC Package\PART C3.1 - EMPLOYERS WORKS INFORMATION\Appendix 1 - Technical Documentation\"/>
    </mc:Choice>
  </mc:AlternateContent>
  <xr:revisionPtr revIDLastSave="0" documentId="13_ncr:1_{C6C0F3DF-3ABA-4A49-9883-28988D7891A0}" xr6:coauthVersionLast="47" xr6:coauthVersionMax="47" xr10:uidLastSave="{00000000-0000-0000-0000-000000000000}"/>
  <bookViews>
    <workbookView xWindow="-120" yWindow="-120" windowWidth="20730" windowHeight="11160" firstSheet="1" activeTab="2" xr2:uid="{00000000-000D-0000-FFFF-FFFF00000000}"/>
  </bookViews>
  <sheets>
    <sheet name="Legend &amp; Abbr." sheetId="11" r:id="rId1"/>
    <sheet name="Large Proj - Unit" sheetId="9" r:id="rId2"/>
    <sheet name="Large Proj - Common" sheetId="12" r:id="rId3"/>
    <sheet name="Electrical" sheetId="13" r:id="rId4"/>
    <sheet name="Mechanical" sheetId="14" r:id="rId5"/>
    <sheet name="Simulator" sheetId="15" r:id="rId6"/>
  </sheets>
  <definedNames>
    <definedName name="_xlnm._FilterDatabase" localSheetId="2" hidden="1">'Large Proj - Common'!$A$5:$Z$98</definedName>
    <definedName name="_xlnm._FilterDatabase" localSheetId="1" hidden="1">'Large Proj - Unit'!$A$5:$Z$82</definedName>
  </definedNames>
  <calcPr calcId="191029"/>
  <customWorkbookViews>
    <customWorkbookView name="Pravin Govender - Personal View" guid="{ED542E22-9F6E-40CA-8E02-96CE929D0295}" mergeInterval="0" personalView="1" maximized="1" windowWidth="1916" windowHeight="807"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2" i="12" l="1"/>
  <c r="Z1" i="12"/>
  <c r="M1" i="12"/>
  <c r="E1" i="12"/>
  <c r="A78" i="12" l="1"/>
  <c r="A66" i="12"/>
  <c r="A63" i="12"/>
  <c r="A61" i="12"/>
  <c r="A44" i="9"/>
  <c r="A46" i="12"/>
  <c r="A35" i="12"/>
  <c r="A31" i="12"/>
  <c r="A6" i="12"/>
  <c r="A74" i="9"/>
  <c r="A87" i="12"/>
  <c r="A56" i="9"/>
  <c r="A53" i="9"/>
  <c r="A35" i="9"/>
  <c r="A31" i="9"/>
  <c r="A27" i="9"/>
  <c r="A13" i="9"/>
  <c r="A6" i="9"/>
</calcChain>
</file>

<file path=xl/sharedStrings.xml><?xml version="1.0" encoding="utf-8"?>
<sst xmlns="http://schemas.openxmlformats.org/spreadsheetml/2006/main" count="1920" uniqueCount="751">
  <si>
    <t>Template Identifier</t>
  </si>
  <si>
    <t>Document Identifier</t>
  </si>
  <si>
    <t>Revision</t>
  </si>
  <si>
    <t>Effective Date</t>
  </si>
  <si>
    <t>C&amp;I Engineering CoE</t>
  </si>
  <si>
    <t>N/A</t>
  </si>
  <si>
    <t>Document Type</t>
  </si>
  <si>
    <t>Unique  Identifier</t>
  </si>
  <si>
    <t>Title</t>
  </si>
  <si>
    <t>240-85521112</t>
  </si>
  <si>
    <t>LEGEND</t>
  </si>
  <si>
    <t>C</t>
  </si>
  <si>
    <t>=</t>
  </si>
  <si>
    <t>E</t>
  </si>
  <si>
    <t>B</t>
  </si>
  <si>
    <t>D</t>
  </si>
  <si>
    <t>F</t>
  </si>
  <si>
    <t>DOCUMENT SET</t>
  </si>
  <si>
    <t>DOCUMENT REF NO.</t>
  </si>
  <si>
    <t>COMPOSITE DOCUMENT</t>
  </si>
  <si>
    <t>SINGLE DOCUMENTS</t>
  </si>
  <si>
    <t>LIVE Documents</t>
  </si>
  <si>
    <t>Type of Document</t>
  </si>
  <si>
    <t>Native / Original Software (SW) Format</t>
  </si>
  <si>
    <t>ADDITIONAL INFORMATION ON DOCUMENT CONTENT</t>
  </si>
  <si>
    <t>DATE OF LAST UPDATE</t>
  </si>
  <si>
    <t>SYSTEM KKS</t>
  </si>
  <si>
    <t>YES</t>
  </si>
  <si>
    <t>Drawing</t>
  </si>
  <si>
    <t>FIELD ENG. SW</t>
  </si>
  <si>
    <t>FUNCTIONAL UNIT DOCUMENTATION (VGB R170c)</t>
  </si>
  <si>
    <t>FUNCTIONAL OVERVIEWS</t>
  </si>
  <si>
    <t>DCS ENG. SW</t>
  </si>
  <si>
    <t>FUNCTIONAL DESCRIPTIONS / VERBAL DESCRIPTIONS</t>
  </si>
  <si>
    <t>Narrative</t>
  </si>
  <si>
    <t xml:space="preserve">SIGNAL &amp; ALARM LISTS </t>
  </si>
  <si>
    <t>List</t>
  </si>
  <si>
    <t>(INCLUDING I/O ASSIGNMENT, SIGNAL KKS, SIGNAL DESCRIPTION, STATES, I/O TYPE &amp; RATIONALISED ALARMS INCLUDING PRIORITY)</t>
  </si>
  <si>
    <t>PLANNING &amp; PROGRAMMING</t>
  </si>
  <si>
    <t>ENGINEERING PROGRAM</t>
  </si>
  <si>
    <t>Project Plan</t>
  </si>
  <si>
    <t>EXCEL</t>
  </si>
  <si>
    <t>TECHNICAL DOCUMENTATION INDEX</t>
  </si>
  <si>
    <t>MASTER REGISTER OF DOCUMENTS</t>
  </si>
  <si>
    <t>DOCUMENT SYNOPSIS &amp; HIERARCHY</t>
  </si>
  <si>
    <t>WORD</t>
  </si>
  <si>
    <t>MANUAL SYNOPSIS</t>
  </si>
  <si>
    <t>C&amp;I SYSTEM DESIGN SPECIFICATION</t>
  </si>
  <si>
    <t>C&amp;I SYSTEM OVERALL FUNCTIONAL SPECIFICATION</t>
  </si>
  <si>
    <t>(INCLUDING PLANT CODING PHILOSOPHY, SIGNAL DESCRIPTION PHILOSOPHY, FUNCTIOANL DISTRIBUTION CONCEPTS)</t>
  </si>
  <si>
    <t>C&amp;I SYSTEM SOFTWARE INVENTORY</t>
  </si>
  <si>
    <t>(LISTING ALL SOFTWARE PACKAGES, VERSION NUMBER, LICENSE INFORMATION, INSTALLED LOCATION, ETC…)</t>
  </si>
  <si>
    <t>CIS110</t>
  </si>
  <si>
    <t>OEM BEST PRACTICES</t>
  </si>
  <si>
    <t>PDF</t>
  </si>
  <si>
    <t>OEM'S BEST PRACTICES AND PROJECT EXEUCTION SPECIFICATIONS AND GUIDELINES</t>
  </si>
  <si>
    <t>ABBREVIATION LIST</t>
  </si>
  <si>
    <t>DEFINES ABBREVIATIONS TO BE USED FOR DESCRIPTIONS</t>
  </si>
  <si>
    <t>TECHNICAL CLARIFICATION MEETING MINUTES</t>
  </si>
  <si>
    <t>LIST OF OPEN POINTS (LOP)</t>
  </si>
  <si>
    <t>LIST OF ALL OPEN POINTS AND ACTIONS THAT IS MAINTAINED THROUGHOUT THE PROJECT EXEUCTION</t>
  </si>
  <si>
    <t>DEVIATION SCHEDULE</t>
  </si>
  <si>
    <t>LIST OF ALL ACCEPTED DEVIATIONS FROM THE TECHNICAL SPECIFICATION(S)</t>
  </si>
  <si>
    <t>EQUIPMENT ENVIRONMENTAL CHARACTERISTICS &amp; FLOOR LOADING SCHEDULE</t>
  </si>
  <si>
    <t>(INCLUDING HEAT DISSIPATION, OPERATING ENVIRONMENTAL REQUIREMENTS AND WEIGHT OF ALL EQUIPMENT IN THE ROOM PER C&amp;I ROOM)</t>
  </si>
  <si>
    <t>ROOMS DESIGN &amp; LAYOUT</t>
  </si>
  <si>
    <t>CAD</t>
  </si>
  <si>
    <t>(SHOWING ALL EQUIPMENT, RACKING, ETC… INCLUDING ROOM LIGHTING ARRANGEMENTS AND POWER POINTS ARRANGEMENTS)</t>
  </si>
  <si>
    <t>ROOM DESIGN &amp; FURNITURE FUNCTIONAL SPECIFICATION</t>
  </si>
  <si>
    <t>C&amp;I SYSTEM USER GUIDE</t>
  </si>
  <si>
    <t>CIS120</t>
  </si>
  <si>
    <t>ENGINEERING &amp; TECHNICAL DOCUMENTATION CHANGE MANAGEMENT PROCEDURES &amp; WORKFLOWS</t>
  </si>
  <si>
    <t>LIFE CYCLE MANAGEMENT</t>
  </si>
  <si>
    <t>LIFE CYCLE MANAGEMENT FUNCTIONAL SPECIFICATION</t>
  </si>
  <si>
    <t>(INCLUDING STANDARDISATION STRATEGY, LIFE CYCLE MANAGEMENT STRATEGY AND TOTAL COST OF OWNERSHIP CALCULATIONS)</t>
  </si>
  <si>
    <t>DETAILS OF WARRANTIES PROVIDED FOR ALL EQUIPMENT PROVIDED.</t>
  </si>
  <si>
    <t>CIS130</t>
  </si>
  <si>
    <t>TRAINING</t>
  </si>
  <si>
    <t>TRAINING REQUIREMENTS &amp; MANUALS</t>
  </si>
  <si>
    <t>(INCLUDING SCHEDULE &amp; TRAINING SKILLS PROFILE)</t>
  </si>
  <si>
    <t>TRAINING SYSTEM DOCUMENTATION</t>
  </si>
  <si>
    <t>Narrative / Drawing</t>
  </si>
  <si>
    <t>WORD / CAD</t>
  </si>
  <si>
    <t>HMI DESIGN SPECIFICATION</t>
  </si>
  <si>
    <t>HMI PHILOSOPHY</t>
  </si>
  <si>
    <t>HMI GRAPHICS</t>
  </si>
  <si>
    <t xml:space="preserve">OPERATOR INTERFACE FUNCTIONAL SPECIFICATION </t>
  </si>
  <si>
    <t>(INCLUDING OPERATOR SYSTEM, SUPERVISOR SYSTEM AND EMERGENCY INDICATION &amp; SHUTDOWN PANEL)</t>
  </si>
  <si>
    <t>ALARM RESPONSES</t>
  </si>
  <si>
    <t>(INCLUDING PROCESS &amp; SYSTEM ALARMS) &amp; APPENDIX A: 9 of 240-56355466 ALARM MANAGEMENT SYSTEM GUIDLINE FOR EACH CONFIGURED PLANT/PROCESS ALARM</t>
  </si>
  <si>
    <t xml:space="preserve">ENGINEERING SYSTEM(S) DESIGN SPECIFICATION </t>
  </si>
  <si>
    <t>ENGINEERING SYSTEM FUNCTIONAL SPECIFICATION</t>
  </si>
  <si>
    <t>(INCLUDING ALL UNIT &amp; COMMON ENG SYSTEM TOOLS)</t>
  </si>
  <si>
    <t>NETWORK DESIGN SPECIFICATION</t>
  </si>
  <si>
    <t>NETWORK FUNCTIONAL SPECIFICATION</t>
  </si>
  <si>
    <t>(INCLUDING DESCRIPTION OF LOGICAL &amp; PHYSICAL STRUCTURE, NETWORKMANAGMEENT SYSTEM, NETWORK CABINET DESIGN CONCEPTS AND NETWORK INSTALLATION PHILOSOPHY)</t>
  </si>
  <si>
    <t>OVERVIEW NETWORK ARCHITECTURE DRAWING</t>
  </si>
  <si>
    <t>PHYSICAL NETWORK CONFIGURATION DRAWINGS</t>
  </si>
  <si>
    <t>LOGICAL NETWORK CONFIGRUATION DRAWINGS</t>
  </si>
  <si>
    <t>NETWORK EQUIPMENT USER GUIDES</t>
  </si>
  <si>
    <t>STANDARD EQUIPMENT OPERATING MANUALS &amp; PRODUCT DATASHEETS</t>
  </si>
  <si>
    <t>MAINTENANCE MANUALS &amp; PROCEDURES</t>
  </si>
  <si>
    <t>CUBICLE KKS</t>
  </si>
  <si>
    <t>(IP ADDRESSES, CONFIGURATION SETTINGS, ETC…)</t>
  </si>
  <si>
    <t>DCS</t>
  </si>
  <si>
    <t>PROCESS AUTOMATION SYSTEM DESIGN SPECIFICATION</t>
  </si>
  <si>
    <t>PROCESS AUTOMATION SYSTEM FUNCTIONAL SPECIFICATION</t>
  </si>
  <si>
    <t>(INCLUDING AUTOMATION UNIT CABINET DESIGN CONCEPTS, SIGNAL ACQUISITION CONCEPTS, SWITCHGEAR INTERFACE CONCEPTS, 3RD PARTY INTERFACE CONCEPTS &amp; DETAILS, FUNCTIONAL LOGIC DESIGN &amp; DATABASE STRUCTURE FOR ALL BUS INTERFACES)</t>
  </si>
  <si>
    <t>PROCESS AUTOMATION SYSTEM DOCUMENTS</t>
  </si>
  <si>
    <t>FUNCTIONAL LOGIC TEMPLATES</t>
  </si>
  <si>
    <t xml:space="preserve">DCS ENG. SW </t>
  </si>
  <si>
    <t>EXPANDABILITY REPORT</t>
  </si>
  <si>
    <t>(RESERVE SPACE,POWER,CPU &amp; MEMORY CAPACITY PER AUTOMATION UNIT)</t>
  </si>
  <si>
    <t>SCAN CYCLE OPTIMISATION REPORT</t>
  </si>
  <si>
    <t>AUTOMATION UNIT EQUIPMENT USER GUIDES</t>
  </si>
  <si>
    <t>(INCLUDING POWER DISTRIBUTION, EARTHING, SIGNAL WIRING BETWEEN I/O CARD AND FIELD TERMINALS)</t>
  </si>
  <si>
    <t>SIS</t>
  </si>
  <si>
    <t>PROTECTION AUTOMATION SYSTEM DESIGN SPECIFICATION
[1 per protection automation system]</t>
  </si>
  <si>
    <t xml:space="preserve">PROTECTION AUTOMATION SYSTEM FUNCTIONAL SPECIFICATION </t>
  </si>
  <si>
    <t xml:space="preserve">(INCLUDING AUTOMATION UNIT CABINET DESIGN CONCEPTS, SIGNAL ACQUISITION CONCEPTS, SWITCHGEAR INTERFACE CONCEPTS, 3RD PARTY INTERFACE CONCEPTS &amp; DETAILS, FUNCTIONAL LOGIC DESIGN &amp; DATABASE STRUCTURE FOR ALL BUS INTERFACES) </t>
  </si>
  <si>
    <t>PROTECTION AUTOMATION SYSTEM DOCUMENTS</t>
  </si>
  <si>
    <t>SIL CERTIFICATES &amp; ACCOMPANYING REPORTS FOR PROTECTION AUTOMATION SYSTEM EQUIPMENT</t>
  </si>
  <si>
    <t>SAFETY REQUIREMENT SPECIFICATION</t>
  </si>
  <si>
    <t>SOFTWARE REQUIREMENT SPECIFICATION</t>
  </si>
  <si>
    <t>SIL VERIFICATION REPORT</t>
  </si>
  <si>
    <t xml:space="preserve">EXPANDABILITY REPORT </t>
  </si>
  <si>
    <t>SIS USER GUIDES</t>
  </si>
  <si>
    <t>SAFETY MANUAL</t>
  </si>
  <si>
    <t xml:space="preserve">MAINTENANCE MANUALS &amp; PROCEDURES </t>
  </si>
  <si>
    <t>(INCLUDING PROOF TEST PROCEDURES AND INTERVALS)</t>
  </si>
  <si>
    <t xml:space="preserve">OVERALL FUNCTIONAL SAFETY MANAGEMENT PLAN </t>
  </si>
  <si>
    <t>(INCLUDING FUNCTIONAL SAFETY ASSESMENT PLAN)</t>
  </si>
  <si>
    <t>FLD</t>
  </si>
  <si>
    <t>CABLING DESIGN SPECIFICATION</t>
  </si>
  <si>
    <t xml:space="preserve">CABLING FUNCTIONAL SPECIFICATION </t>
  </si>
  <si>
    <t>(CABLE CONCEPT FROM AU TO FIELD DEVICES AND DESIGN AND ROUTING DESCRIPTION)</t>
  </si>
  <si>
    <t>FIELD DOCUMENTS</t>
  </si>
  <si>
    <t>CABLE BLOCK DIAGRAM</t>
  </si>
  <si>
    <t>(SHOWING ALL MAIN RACKING AND NETWORK CABLING ROUTES)</t>
  </si>
  <si>
    <t>CABLE SCHEDULES</t>
  </si>
  <si>
    <t>TERMINATION SCHEDULES</t>
  </si>
  <si>
    <t>CERTIFICATES OF COMPLIANCE</t>
  </si>
  <si>
    <t>FIELD EQUIPMENT DESIGN SPECIFICATION</t>
  </si>
  <si>
    <t xml:space="preserve">FIELD EQUIPMENT FUNCTIONAL SPECIFICATION </t>
  </si>
  <si>
    <t>(FIELD INSTALLATION PHILOSOPHY, LOCAL CONTROL STATIONS (LCS) CONCEPT, METHODOLOGY FOR TESTING THE LONG TERM DRIFT REQUIREMENTS)</t>
  </si>
  <si>
    <t>ELECTRICAL HOOK-UP TEMPLATES</t>
  </si>
  <si>
    <t>MECHANICAL HOOK-UP TEMPLATES</t>
  </si>
  <si>
    <t xml:space="preserve">JUNCTION BOXES GA &amp; INTERNAL LAYOUT </t>
  </si>
  <si>
    <t>(INCLUDING INTERNAL EQUIPMENT SCHEDULE)</t>
  </si>
  <si>
    <t>CIS510</t>
  </si>
  <si>
    <t>JUNCTION BOX LOCATION DETAILS</t>
  </si>
  <si>
    <t>INSTRUMENT STANDS GA DRAWING</t>
  </si>
  <si>
    <t>INSTRUMENT STAND LOCATION DETAILS</t>
  </si>
  <si>
    <t>LCS GA &amp; INTERNAL LAYOUT</t>
  </si>
  <si>
    <t>LCS LOCATION DETAILS</t>
  </si>
  <si>
    <t xml:space="preserve">SPLITTER BOXES GA &amp; INTERNAL LAYOUT </t>
  </si>
  <si>
    <t>SPLITTER BOX LOCATION DETAILS</t>
  </si>
  <si>
    <t>AT BASIC ENG. DF:  INCLUDING FIELD DEVICE SELECTION (PART NUMBER OF ALL FIELD DEVICES SELECTED PER KKS)
AT DETAILED ENG. DF: INCLUDING LIST OF ALL FIELD DEVICES PARAMETERS AND CALIBRATION SETTINGS, FUNCTIONAL DISTRIBUTION (ALLOCATION OF FIELD DEVICES TO AUTOMATION UNTS)</t>
  </si>
  <si>
    <t>AT BASIC ENG. DF: INCLUDING FIELD DEVICE SELECTION (PART NUMBER OF ALL FIELD DEVICES SELECTED PER KKS)
AT DETAILED ENG. DF: INCLUDING LIST OF ALL FIELD DEVICES PARAMETERS AND CALIBRATION SETTINGS, FUNCTIONAL DISTRIBUTION (ALLOCATION OF FIELD DEVICES TO AUTOMATION UNTS), JUNCTION BOX ALLOCATION (ALLOCATION OF FIELD DEVICES TO JUNCTION BOXES), INSTRUMENT STAND ALLOCATION (ALLOCATION OF TRANSMITTERS TO INSTRUMENT STANDS), MECHANICAL HOOK-UP ALLOCATION (ALLOCATION OF MECHANICAL HOOK-UP TEMPLATES TO INSTRUMENTS).</t>
  </si>
  <si>
    <t>CIS520</t>
  </si>
  <si>
    <t>FIELD DEVICE CALIBRATION SHEETS</t>
  </si>
  <si>
    <t>POWER DISTRIBUTION DESIGN SPECIFICATION</t>
  </si>
  <si>
    <t xml:space="preserve">POWER SUPPLY &amp; DISTRIBUTION PHILOSOPHY </t>
  </si>
  <si>
    <t xml:space="preserve">220V AC LOAD SCHEDULE </t>
  </si>
  <si>
    <t>(CONSUMERS PER UPS)</t>
  </si>
  <si>
    <t>24V DC LOAD SCHEDULE</t>
  </si>
  <si>
    <t>(CONSUMERS PER BATTERY CHARGER)</t>
  </si>
  <si>
    <t>220V AC LOAD CALCULATIONS</t>
  </si>
  <si>
    <t>24V DC LOAD CALCULATIONS</t>
  </si>
  <si>
    <t>DB BOX LOCATION DETAILS</t>
  </si>
  <si>
    <t>EARTHING &amp; LIGHTNING PROTECTION DESIGN SPECIFICATION</t>
  </si>
  <si>
    <t xml:space="preserve">EARTHING &amp; LIGHTNING PROTECTION FUNCTIONAL SPECIFICATION </t>
  </si>
  <si>
    <t>(INCLUDING EARTHING &amp; SCREENING PHILOSOPHY, LIGHTNING/EMC PROTECTION PHILOSOPHY)</t>
  </si>
  <si>
    <t>EARTHING DRAWINGS</t>
  </si>
  <si>
    <t>POWER DISTRIBUTION DRAWING(S)</t>
  </si>
  <si>
    <t>220V AC POWER DISTRIBUTION DRAWINGS</t>
  </si>
  <si>
    <t>CIS610</t>
  </si>
  <si>
    <t>24V DC POWER DISTRIBUTION DRAWINGS</t>
  </si>
  <si>
    <t xml:space="preserve">DISTRIBUTION BOARDS GA &amp; INTERNAL LAYOUT </t>
  </si>
  <si>
    <t>TST</t>
  </si>
  <si>
    <t>ACCEPTANCE TEST PROCEDURES</t>
  </si>
  <si>
    <t>PRE-FAT TEST REPORTS</t>
  </si>
  <si>
    <t>ACCEPTANCE TESTS</t>
  </si>
  <si>
    <t>FAT TEST PROCEDURES</t>
  </si>
  <si>
    <t>SIT TEST PROCEDURES</t>
  </si>
  <si>
    <t>OAT TEST PROCEDURES</t>
  </si>
  <si>
    <t>CAT TEST PROCEDURES &amp; SCHEDULE</t>
  </si>
  <si>
    <t>COLD COMMISSIONING PROCEDURE</t>
  </si>
  <si>
    <t>IT PENTRATION TEST PROCEDURES</t>
  </si>
  <si>
    <t>CIS710</t>
  </si>
  <si>
    <t>COLD COMMISSIONING TESTS REPORT</t>
  </si>
  <si>
    <t>(FUNCTIONAL TESTS, VALVE &amp; DAMPER TESTS, ELECTRICAL DRIVE TESTS AND INSTRUMENT CHECKS)</t>
  </si>
  <si>
    <t>COMPLETION CERTIFICATES</t>
  </si>
  <si>
    <t>USER MANAGEMENT SYSTEM FUNCTIONAL SPECIFICATION</t>
  </si>
  <si>
    <t>MANAGEMENT &amp; COMMON SYSTEMS DOCUMENTS</t>
  </si>
  <si>
    <t>AUTHENICATION &amp; ACCOUNT SCHEDULE FOR GROUPS &amp; USERS</t>
  </si>
  <si>
    <t>GPS TIME SYNC SYSTEM FUNCTIONAL SPECIFICATION</t>
  </si>
  <si>
    <t>GPS EQUIPMENT CONFIGURATION AND WIRING DRAWING</t>
  </si>
  <si>
    <t>INCLUDING EQUIPMENT SCHEDULE FOR THE TIME SYNCHRONISATION SYSTEM</t>
  </si>
  <si>
    <t>CENTRAL UPDATE SYSTEM DESIGN SPECIFICATION</t>
  </si>
  <si>
    <t>CENTRAL UPDATE SYSTEM FUNCTIONAL SPECIFICATION</t>
  </si>
  <si>
    <t>BACKUP SYSTEM DESIGN SPECIFICATION</t>
  </si>
  <si>
    <t>BACKUP SYSTEM FUNCTIONAL SPECIFICATION</t>
  </si>
  <si>
    <t>TAG DATABASE</t>
  </si>
  <si>
    <t>CYBER SECURITY DESIGN SPECIFICATION</t>
  </si>
  <si>
    <t>ESP FUNCTIONAL SPECIFICATION</t>
  </si>
  <si>
    <t>CYBER SECURITY MANUAL</t>
  </si>
  <si>
    <t>ASMS DESIGN SPECIFICATION</t>
  </si>
  <si>
    <t>ASMS FUNCTIONAL SPECIFICATION</t>
  </si>
  <si>
    <t>VIB</t>
  </si>
  <si>
    <t>VIBRATION SYSTEM DESIGN SPECIFICATION</t>
  </si>
  <si>
    <t>VIBRATION SYSTEM FUNCTIONAL SPECIFICATION</t>
  </si>
  <si>
    <t>VIBRATION SYSTEM</t>
  </si>
  <si>
    <t>EXCEL / CAD</t>
  </si>
  <si>
    <t>dB</t>
  </si>
  <si>
    <t>ENQ</t>
  </si>
  <si>
    <t>PLANT INFORMATION</t>
  </si>
  <si>
    <t>INPUT DRIVE &amp; ACTUATOR SCHEDULE</t>
  </si>
  <si>
    <t>INPUT INFORMATION FOR CONTRACTOR'S DESIGN</t>
  </si>
  <si>
    <t>INPUT INSTRUMENT SCHEDULE</t>
  </si>
  <si>
    <t>INPUT VIRTUAL SIGNAL LIST</t>
  </si>
  <si>
    <t>BATTERY LIMITS</t>
  </si>
  <si>
    <t>FUNCTION INPUT/OUTPUT BLOCK DIAGRAM</t>
  </si>
  <si>
    <t xml:space="preserve">LIMITS OF SUPPLY AND SERVICES </t>
  </si>
  <si>
    <t>PROCESS INFORMATION</t>
  </si>
  <si>
    <t xml:space="preserve">P &amp; I DRAWINGS </t>
  </si>
  <si>
    <t>ALARM INFORMATION</t>
  </si>
  <si>
    <t>EMERGENCY INDICATION AND ALARM LIST</t>
  </si>
  <si>
    <t>POWER DISTR. INFORMATION</t>
  </si>
  <si>
    <t>UPS &amp; CHARGERS LOAD LIST FOR 3RD PARTY SYSTEMS</t>
  </si>
  <si>
    <t>WORKSTATION SCHEDULE</t>
  </si>
  <si>
    <t>Technical Documentation Exchange Requirements</t>
  </si>
  <si>
    <t>Enquiry</t>
  </si>
  <si>
    <t>Baseline Package</t>
  </si>
  <si>
    <t>SECTION (PLANT AREA)</t>
  </si>
  <si>
    <r>
      <t xml:space="preserve">(First Character of Revision No. in Document No.) </t>
    </r>
    <r>
      <rPr>
        <sz val="12"/>
        <rFont val="Wingdings"/>
        <charset val="2"/>
      </rPr>
      <t>à</t>
    </r>
  </si>
  <si>
    <t>X</t>
  </si>
  <si>
    <t>Y</t>
  </si>
  <si>
    <t>P</t>
  </si>
  <si>
    <t>SYSTEM DESCRIPTIONS AND PHILOSOPHIES</t>
  </si>
  <si>
    <t>FAT</t>
  </si>
  <si>
    <t>SIT</t>
  </si>
  <si>
    <t>CAT</t>
  </si>
  <si>
    <t>OAT</t>
  </si>
  <si>
    <t>Factory Acceptance Test</t>
  </si>
  <si>
    <t>Site Integration Test</t>
  </si>
  <si>
    <t>Capability Acceptance Test</t>
  </si>
  <si>
    <t>Operational Acceptance Test</t>
  </si>
  <si>
    <t>ABBREVIATIONS</t>
  </si>
  <si>
    <t>Concept Design Documents (P1)</t>
  </si>
  <si>
    <t>Basic Design Documents (P2)</t>
  </si>
  <si>
    <t>Detailed Design Documents (P3)</t>
  </si>
  <si>
    <t>EXTERNAL EXCHANGE VIRTUAL SIGNAL LIST (VSL)</t>
  </si>
  <si>
    <t>EXTERNAL EXCHANGE HARDWIRED SIGNAL LIST (HSL)</t>
  </si>
  <si>
    <t>WARRANTY &amp; RECOMMENDED SPARES HOLDING SCHEDULE</t>
  </si>
  <si>
    <t>Control System Installation</t>
  </si>
  <si>
    <t>CABINET INTERNAL EQUIPMENT CONFIGURATION &amp; WIRING</t>
  </si>
  <si>
    <t>CABINET INTERNAL EQUIPMENT LAYOUT</t>
  </si>
  <si>
    <t>AUTOMATION CABINET DRAWING(S)
[1 Drawing set per cabinet)</t>
  </si>
  <si>
    <t>NETWORK &amp; SERVER CABINET DRAWING(S)
[1 Drawing set per cabinet)</t>
  </si>
  <si>
    <t>Cold 
Commissioning</t>
  </si>
  <si>
    <t>(INCLUDING CONFIGURATION DRAWINGS, INTERNAL LAYOUT DRAIWNGS AND EQUIPMENT SCHEDULE AND MANUALS &amp; PROCEDURES).</t>
  </si>
  <si>
    <t>PLANT SCHEMATICS</t>
  </si>
  <si>
    <t>SHOWS ALL MEASUREMENTS, ACTUATORS AND DRIVES OF THE FUNCTIONAL UNIT IN RELATION TO THE PROCESS.</t>
  </si>
  <si>
    <t>FUNCTIONAL DIAGRAMS</t>
  </si>
  <si>
    <t>INDIVIDUAL LEVEL DIAGRAMS</t>
  </si>
  <si>
    <t>OVERVIEW AND AREA LEVEL DIAGRAMS (SINGLE LINE DIAGRAMS, BLOCK DIAGRAMS, CONTROL DIAGRAMS) FOR OPEN LOOP AND CLOSED LOOP CONTROL.</t>
  </si>
  <si>
    <t>ALARM PHILOSOPHY &amp; RATIONALISATION METHODOLOGY</t>
  </si>
  <si>
    <t>C&amp;I SYTEM EQUIPMENT LIST</t>
  </si>
  <si>
    <r>
      <t xml:space="preserve">Indicates the </t>
    </r>
    <r>
      <rPr>
        <u/>
        <sz val="10"/>
        <rFont val="Arial"/>
        <family val="2"/>
      </rPr>
      <t>first</t>
    </r>
    <r>
      <rPr>
        <sz val="10"/>
        <rFont val="Arial"/>
        <family val="2"/>
      </rPr>
      <t xml:space="preserve"> submission of this document by the Contractor.
The document is </t>
    </r>
    <r>
      <rPr>
        <b/>
        <sz val="10"/>
        <rFont val="Arial"/>
        <family val="2"/>
      </rPr>
      <t>progressively updated</t>
    </r>
    <r>
      <rPr>
        <sz val="10"/>
        <rFont val="Arial"/>
        <family val="2"/>
      </rPr>
      <t xml:space="preserve"> by the Contractor throughout each </t>
    </r>
    <r>
      <rPr>
        <b/>
        <sz val="10"/>
        <rFont val="Arial"/>
        <family val="2"/>
      </rPr>
      <t>design stage</t>
    </r>
    <r>
      <rPr>
        <sz val="10"/>
        <rFont val="Arial"/>
        <family val="2"/>
      </rPr>
      <t xml:space="preserve"> (concept design, basic design, detailed design) and is thereafter </t>
    </r>
    <r>
      <rPr>
        <b/>
        <sz val="10"/>
        <rFont val="Arial"/>
        <family val="2"/>
      </rPr>
      <t>maintained</t>
    </r>
    <r>
      <rPr>
        <sz val="10"/>
        <rFont val="Arial"/>
        <family val="2"/>
      </rPr>
      <t xml:space="preserve"> by the Contractor through the remainder of the project. At each successive </t>
    </r>
    <r>
      <rPr>
        <b/>
        <sz val="10"/>
        <rFont val="Arial"/>
        <family val="2"/>
      </rPr>
      <t>design stage</t>
    </r>
    <r>
      <rPr>
        <sz val="10"/>
        <rFont val="Arial"/>
        <family val="2"/>
      </rPr>
      <t xml:space="preserve"> the document is required to contain greater technical details (relevant to that stage of the design).</t>
    </r>
  </si>
  <si>
    <t>R</t>
  </si>
  <si>
    <r>
      <t xml:space="preserve">Indicates </t>
    </r>
    <r>
      <rPr>
        <sz val="10"/>
        <rFont val="Arial"/>
        <family val="2"/>
      </rPr>
      <t xml:space="preserve">further </t>
    </r>
    <r>
      <rPr>
        <b/>
        <sz val="10"/>
        <rFont val="Arial"/>
        <family val="2"/>
      </rPr>
      <t>baseline document packages</t>
    </r>
    <r>
      <rPr>
        <sz val="10"/>
        <rFont val="Arial"/>
        <family val="2"/>
      </rPr>
      <t xml:space="preserve"> into which this document package is</t>
    </r>
    <r>
      <rPr>
        <b/>
        <sz val="10"/>
        <rFont val="Arial"/>
        <family val="2"/>
      </rPr>
      <t xml:space="preserve"> integrated</t>
    </r>
    <r>
      <rPr>
        <sz val="10"/>
        <rFont val="Arial"/>
        <family val="2"/>
      </rPr>
      <t xml:space="preserve"> into.
</t>
    </r>
    <r>
      <rPr>
        <sz val="10"/>
        <rFont val="Arial"/>
        <family val="2"/>
      </rPr>
      <t xml:space="preserve">Throughout the project, the documents forming part of this baseline document package are revised and integrated within successive baselines to form the next baseline. </t>
    </r>
  </si>
  <si>
    <r>
      <t xml:space="preserve">The document is not required for this Section. The document with the same </t>
    </r>
    <r>
      <rPr>
        <u/>
        <sz val="10"/>
        <rFont val="Arial"/>
        <family val="2"/>
      </rPr>
      <t>document ref</t>
    </r>
    <r>
      <rPr>
        <sz val="10"/>
        <rFont val="Arial"/>
        <family val="2"/>
      </rPr>
      <t xml:space="preserve"> from the First Section's documentation shall apply to this Section.</t>
    </r>
  </si>
  <si>
    <t>The document is maintained by Eskom and available to the Contractor on request.</t>
  </si>
  <si>
    <t>Eskom submits the document to the Contractor as a deliverable.</t>
  </si>
  <si>
    <r>
      <t xml:space="preserve">Indicates the </t>
    </r>
    <r>
      <rPr>
        <u/>
        <sz val="10"/>
        <rFont val="Arial"/>
        <family val="2"/>
      </rPr>
      <t>first</t>
    </r>
    <r>
      <rPr>
        <sz val="10"/>
        <rFont val="Arial"/>
        <family val="2"/>
      </rPr>
      <t xml:space="preserve"> submission of this document by the Contractor.
The document is </t>
    </r>
    <r>
      <rPr>
        <b/>
        <sz val="10"/>
        <rFont val="Arial"/>
        <family val="2"/>
      </rPr>
      <t>maintained</t>
    </r>
    <r>
      <rPr>
        <sz val="10"/>
        <rFont val="Arial"/>
        <family val="2"/>
      </rPr>
      <t xml:space="preserve"> (i.e. updated and revised as necessitated by changes to the design) by the Contractor throughout the project.</t>
    </r>
  </si>
  <si>
    <r>
      <t xml:space="preserve">Indicates stages of the project during which the Contractor </t>
    </r>
    <r>
      <rPr>
        <b/>
        <sz val="10"/>
        <rFont val="Arial"/>
        <family val="2"/>
      </rPr>
      <t>progressively</t>
    </r>
    <r>
      <rPr>
        <sz val="10"/>
        <rFont val="Arial"/>
        <family val="2"/>
      </rPr>
      <t xml:space="preserve"> </t>
    </r>
    <r>
      <rPr>
        <b/>
        <sz val="10"/>
        <rFont val="Arial"/>
        <family val="2"/>
      </rPr>
      <t>updates</t>
    </r>
    <r>
      <rPr>
        <sz val="10"/>
        <rFont val="Arial"/>
        <family val="2"/>
      </rPr>
      <t xml:space="preserve"> or </t>
    </r>
    <r>
      <rPr>
        <b/>
        <sz val="10"/>
        <rFont val="Arial"/>
        <family val="2"/>
      </rPr>
      <t>maintains</t>
    </r>
    <r>
      <rPr>
        <sz val="10"/>
        <rFont val="Arial"/>
        <family val="2"/>
      </rPr>
      <t xml:space="preserve"> this document.
This document is resubmitted by the Contractor whenever revised.</t>
    </r>
  </si>
  <si>
    <t>BASELINE</t>
  </si>
  <si>
    <t>PLANT SYSTEMS (AS PER AKZ/KKS BREAKDOWN)
e.g.: 10LAC00</t>
  </si>
  <si>
    <t>TO DEFINE THE SPECIFICATION OF THE FURNITURE PROVIDED AND INTERNAL  LAYOUT &amp; ARRANGEMENT INCLUDING EQUIPMENT CONTAINED (PATCH  PANEL, CONVERTERS, POWER DISTR., ETC…)</t>
  </si>
  <si>
    <t>COMM.</t>
  </si>
  <si>
    <t>Commissioning</t>
  </si>
  <si>
    <t>CONSTR.</t>
  </si>
  <si>
    <t>Construction</t>
  </si>
  <si>
    <r>
      <t xml:space="preserve">Indicates that this document is a </t>
    </r>
    <r>
      <rPr>
        <b/>
        <sz val="10"/>
        <rFont val="Arial"/>
        <family val="2"/>
      </rPr>
      <t>pre-requisite</t>
    </r>
    <r>
      <rPr>
        <sz val="10"/>
        <rFont val="Arial"/>
        <family val="2"/>
      </rPr>
      <t xml:space="preserve"> for the applicable </t>
    </r>
    <r>
      <rPr>
        <b/>
        <sz val="10"/>
        <rFont val="Arial"/>
        <family val="2"/>
      </rPr>
      <t>Construction</t>
    </r>
    <r>
      <rPr>
        <sz val="10"/>
        <rFont val="Arial"/>
        <family val="2"/>
      </rPr>
      <t xml:space="preserve"> or </t>
    </r>
    <r>
      <rPr>
        <b/>
        <sz val="10"/>
        <rFont val="Arial"/>
        <family val="2"/>
      </rPr>
      <t>Commissioning</t>
    </r>
    <r>
      <rPr>
        <sz val="10"/>
        <rFont val="Arial"/>
        <family val="2"/>
      </rPr>
      <t xml:space="preserve"> Activity.
</t>
    </r>
    <r>
      <rPr>
        <b/>
        <sz val="10"/>
        <color rgb="FFFF0000"/>
        <rFont val="Arial"/>
        <family val="2"/>
      </rPr>
      <t>The relevant Activity cannot start until this document has been accepted by Eskom.</t>
    </r>
  </si>
  <si>
    <t>ARCHIVE / BACKUPS TAKEN OF C&amp;I SYSTEM DATABASES STORED ON REMOVABLE MEDIA.</t>
  </si>
  <si>
    <t>IS</t>
  </si>
  <si>
    <t>SB</t>
  </si>
  <si>
    <t>JB</t>
  </si>
  <si>
    <t>Instrument Stand</t>
  </si>
  <si>
    <t>Splitter Box</t>
  </si>
  <si>
    <t>Junction Box</t>
  </si>
  <si>
    <t>Local Control Stations</t>
  </si>
  <si>
    <t>LCS</t>
  </si>
  <si>
    <t>Field Device Installation</t>
  </si>
  <si>
    <t>Cable Pulling</t>
  </si>
  <si>
    <t>Cable Terminations</t>
  </si>
  <si>
    <t>(SHOWING KKS, DESCRIPTIONS  AND ROOM/PLANT LOCATION OF ALL PANELS/CUBICLES/CABINETS INCLUDING JUNCTION BOXES, SPLICE BOXES,  OPERATING DESKS, AND STAND ALONE SYSTEMS, ETC…)</t>
  </si>
  <si>
    <t>FIELD PROTOTYPE INSPECTION REPORT</t>
  </si>
  <si>
    <t>FAT REPORT</t>
  </si>
  <si>
    <t>SIT REPORT</t>
  </si>
  <si>
    <t>OAT REPORT</t>
  </si>
  <si>
    <t>CAT REPORT</t>
  </si>
  <si>
    <t xml:space="preserve"> IT PENTRATION TEST REPORT</t>
  </si>
  <si>
    <t>FIELD PROTOTYPE INSPECTION PROCEDURE</t>
  </si>
  <si>
    <t>PD, JB, IS, SB, LCS &amp; Racking Installation</t>
  </si>
  <si>
    <t>PD</t>
  </si>
  <si>
    <t>Power Distribution</t>
  </si>
  <si>
    <t>CONSTRUCTION &amp; COMM.
PRE-REQUISITES</t>
  </si>
  <si>
    <t>BSL</t>
  </si>
  <si>
    <t>FAT Documents (P4)</t>
  </si>
  <si>
    <t>SIT Documents (P5)</t>
  </si>
  <si>
    <t>OAT Documents (P6)</t>
  </si>
  <si>
    <t>CAT Documents (P7)</t>
  </si>
  <si>
    <t>As Built Documents (P8)</t>
  </si>
  <si>
    <t>LICENSES, SOFTWARE &amp; WARRANTIES</t>
  </si>
  <si>
    <t>INSTALLATION DISKS &amp; LICENSES OF ALL PROVIDED SOFTWARE. DETAILS OF WARRANTIES PROVIDED FOR ALL EQUIPMENT PROVIDED.</t>
  </si>
  <si>
    <t>SECTION (PLANT AREA) ID</t>
  </si>
  <si>
    <t xml:space="preserve">OBJECT CODE </t>
  </si>
  <si>
    <t>KKS</t>
  </si>
  <si>
    <t>FUNCTIONAL SAFETY ASSESMENT REPORT 1 (during FAT)</t>
  </si>
  <si>
    <t>FUNCTIONAL SAFETY ASSESMENT REPORT 2 (during commissioning)</t>
  </si>
  <si>
    <t>FOR FIRST UNIT AND BOP ONLY.</t>
  </si>
  <si>
    <t>FOR FIRST UNIT AND BOP ONLY.
TEST PROCEDURE AND TEST SETUP FOR THE FIELD INSTALLATION PROTOTYPE INSPECTION.</t>
  </si>
  <si>
    <t>FOR FIRST UNIT AND BOP ONLY.
TEST REPORT AFTER INSPECT OF THE FIELD PROTOTYPE.</t>
  </si>
  <si>
    <t>CIS</t>
  </si>
  <si>
    <t>C&amp;I ROOMS DESIGN</t>
  </si>
  <si>
    <t>HMI DESIGN</t>
  </si>
  <si>
    <t>NETWORK DESIGN</t>
  </si>
  <si>
    <t>PLANT SCHEDULES</t>
  </si>
  <si>
    <t>DRIVE &amp; ACTUATOR SCHEDULE (DAS)</t>
  </si>
  <si>
    <t>INSTRUMENT SCHEDULE (IS)</t>
  </si>
  <si>
    <t>C&amp;I SYSTEM SCHEDULES</t>
  </si>
  <si>
    <t>LOOP DRAWINGS</t>
  </si>
  <si>
    <t>DETAILED LOOP DRAWINGS (PER KKS)</t>
  </si>
  <si>
    <t>UFG010</t>
  </si>
  <si>
    <t>UFG020</t>
  </si>
  <si>
    <t>UFG030</t>
  </si>
  <si>
    <t>UFG040</t>
  </si>
  <si>
    <t>UFG050</t>
  </si>
  <si>
    <t>UFG060</t>
  </si>
  <si>
    <t>CIS010</t>
  </si>
  <si>
    <t>CIS020</t>
  </si>
  <si>
    <t>CIS030</t>
  </si>
  <si>
    <t>CIS040</t>
  </si>
  <si>
    <t>CIS050</t>
  </si>
  <si>
    <t>CIS060</t>
  </si>
  <si>
    <t>CIS070</t>
  </si>
  <si>
    <t>CIS080</t>
  </si>
  <si>
    <t>CIS090</t>
  </si>
  <si>
    <t>CIS100</t>
  </si>
  <si>
    <t>CIS140</t>
  </si>
  <si>
    <t>C&amp;I SYSTEM GENERAL DOCUMENTS</t>
  </si>
  <si>
    <t>DCS010</t>
  </si>
  <si>
    <t>DCS020</t>
  </si>
  <si>
    <t>DCS030</t>
  </si>
  <si>
    <t>DCS040</t>
  </si>
  <si>
    <t>SIS010</t>
  </si>
  <si>
    <t>SIS020</t>
  </si>
  <si>
    <t>SIS030</t>
  </si>
  <si>
    <t>SIS040</t>
  </si>
  <si>
    <t>PROCESS AUTOMATION SYSTEM CONFIGURATION DATA</t>
  </si>
  <si>
    <t>PROTECTION AUTOMATION SYSTEM CONFIGURATION DATA</t>
  </si>
  <si>
    <t>SOFTWARE SIGNATURES, CPU CYCLE TIMES, RESPONSE TIMES, CHANNEL CONFIGURATION DATA, SYSTEM SETTINGS</t>
  </si>
  <si>
    <t>LOGIC SOLVER SYSTEM CONFIG REPORT</t>
  </si>
  <si>
    <t>FLD010</t>
  </si>
  <si>
    <t>FLD020</t>
  </si>
  <si>
    <t>FLD030</t>
  </si>
  <si>
    <t>FLD040</t>
  </si>
  <si>
    <t>FLD050</t>
  </si>
  <si>
    <t>FLD060</t>
  </si>
  <si>
    <t>FLD070</t>
  </si>
  <si>
    <t>FLD080</t>
  </si>
  <si>
    <t>FLD090</t>
  </si>
  <si>
    <t>CABLING DESIGN</t>
  </si>
  <si>
    <t>FIELD PANELS' LOCATIONS</t>
  </si>
  <si>
    <t>FIELD DEVICE DATA</t>
  </si>
  <si>
    <t>PLANT P&amp;IDS</t>
  </si>
  <si>
    <t>P &amp; I DRAWINGS (RED LINED)</t>
  </si>
  <si>
    <t>EARTHING DESIGN</t>
  </si>
  <si>
    <t>POWER SUPPLY SIZING DESIGN</t>
  </si>
  <si>
    <t>VIB010</t>
  </si>
  <si>
    <t>VIB020</t>
  </si>
  <si>
    <t>VIB030</t>
  </si>
  <si>
    <t>VIBRATION SYSTEM ONFIGURATION DATA</t>
  </si>
  <si>
    <t>TST010</t>
  </si>
  <si>
    <t>TST020</t>
  </si>
  <si>
    <t>TST030</t>
  </si>
  <si>
    <t>TST040</t>
  </si>
  <si>
    <t>TST050</t>
  </si>
  <si>
    <t>TST060</t>
  </si>
  <si>
    <t>TST070</t>
  </si>
  <si>
    <t>TST080</t>
  </si>
  <si>
    <t>TST100</t>
  </si>
  <si>
    <t>TST120</t>
  </si>
  <si>
    <t>TST110</t>
  </si>
  <si>
    <t>TST130</t>
  </si>
  <si>
    <t>TST140</t>
  </si>
  <si>
    <t>TST150</t>
  </si>
  <si>
    <t>TST160</t>
  </si>
  <si>
    <t>TST170</t>
  </si>
  <si>
    <t>TST180</t>
  </si>
  <si>
    <t>TST090</t>
  </si>
  <si>
    <t>ACCEPTANCE TEST REPORTS &amp; CERTIFICATES</t>
  </si>
  <si>
    <t>ENQ510</t>
  </si>
  <si>
    <t>ENQ520</t>
  </si>
  <si>
    <t>ENQ530</t>
  </si>
  <si>
    <t>ENQ540</t>
  </si>
  <si>
    <t>ENQ550</t>
  </si>
  <si>
    <t>ENQ560</t>
  </si>
  <si>
    <t>ENQ570</t>
  </si>
  <si>
    <t>ENQ580</t>
  </si>
  <si>
    <t>ENQ590</t>
  </si>
  <si>
    <t>ENQ600</t>
  </si>
  <si>
    <t>ENQ610</t>
  </si>
  <si>
    <t>ENQ620</t>
  </si>
  <si>
    <t>DESIGN AND ACCEPTANCE TESTING BASELINE DOCUMENT PACKAGES</t>
  </si>
  <si>
    <t>BSL010</t>
  </si>
  <si>
    <t>BSL020</t>
  </si>
  <si>
    <t>BSL030</t>
  </si>
  <si>
    <t>BSL040</t>
  </si>
  <si>
    <t>BSL050</t>
  </si>
  <si>
    <t>BSL060</t>
  </si>
  <si>
    <t>BSL070</t>
  </si>
  <si>
    <t>BSL080</t>
  </si>
  <si>
    <t>BSL090</t>
  </si>
  <si>
    <t>SYSTEM BACKUPS</t>
  </si>
  <si>
    <t>C&amp;I DATABASE(S) ARCHIVES</t>
  </si>
  <si>
    <t>AS BUILT DOCUMENTS (P8)</t>
  </si>
  <si>
    <t>CAT COMPLETION DOCUMENTS (P7)</t>
  </si>
  <si>
    <t>OAT COMPLETION DOCUMENTS (P6)</t>
  </si>
  <si>
    <t>SIT COMPLETION DOCUMENTS (P5)</t>
  </si>
  <si>
    <t>FAT COMPLETION DOCUMENTS (P4)</t>
  </si>
  <si>
    <t>DETAILED DESIGN FREEZE (P3)</t>
  </si>
  <si>
    <t>BASIC DESIGN FREEZE (P2)</t>
  </si>
  <si>
    <t>CONCEPT DESIGN FREEZE (P1)</t>
  </si>
  <si>
    <t xml:space="preserve">CM </t>
  </si>
  <si>
    <t>CIS530</t>
  </si>
  <si>
    <t>CIS540</t>
  </si>
  <si>
    <t>CIS550</t>
  </si>
  <si>
    <t>CIS560</t>
  </si>
  <si>
    <t>CIS570</t>
  </si>
  <si>
    <t>CIS580</t>
  </si>
  <si>
    <t>CIS590</t>
  </si>
  <si>
    <t>CIS600</t>
  </si>
  <si>
    <t>CIS620</t>
  </si>
  <si>
    <t>CIS630</t>
  </si>
  <si>
    <t>CIS640</t>
  </si>
  <si>
    <t>CIS650</t>
  </si>
  <si>
    <t>CIS670</t>
  </si>
  <si>
    <t>CIS680</t>
  </si>
  <si>
    <t>CIS690</t>
  </si>
  <si>
    <t>CIS700</t>
  </si>
  <si>
    <t>CIS720</t>
  </si>
  <si>
    <t>CIS730</t>
  </si>
  <si>
    <t>ROOM DESIGN SPECIFICATION</t>
  </si>
  <si>
    <t>CIS740</t>
  </si>
  <si>
    <t>CIS750</t>
  </si>
  <si>
    <t>CIS760</t>
  </si>
  <si>
    <t>PAS DOCUMENTS</t>
  </si>
  <si>
    <t>PAS</t>
  </si>
  <si>
    <t>Process Automation System</t>
  </si>
  <si>
    <t>DCS510</t>
  </si>
  <si>
    <t>DCS520</t>
  </si>
  <si>
    <t>DCS530</t>
  </si>
  <si>
    <t>DCS540</t>
  </si>
  <si>
    <t>SIS510</t>
  </si>
  <si>
    <t>FUNCTIONAL SAFETY DOCUMENTATION</t>
  </si>
  <si>
    <t>SIS520</t>
  </si>
  <si>
    <t>SIS530</t>
  </si>
  <si>
    <t>SIS540</t>
  </si>
  <si>
    <t>SIS550</t>
  </si>
  <si>
    <t>SIS560</t>
  </si>
  <si>
    <t>SIS570</t>
  </si>
  <si>
    <t>SIS580</t>
  </si>
  <si>
    <t>SIS590</t>
  </si>
  <si>
    <t>SIS600</t>
  </si>
  <si>
    <t>FIELD EQUIPMENT USER GUIDES</t>
  </si>
  <si>
    <t>FLD510</t>
  </si>
  <si>
    <t>FLD520</t>
  </si>
  <si>
    <t>FLD530</t>
  </si>
  <si>
    <t>FLD540</t>
  </si>
  <si>
    <t>FLD550</t>
  </si>
  <si>
    <t>FLD560</t>
  </si>
  <si>
    <t>FLD570</t>
  </si>
  <si>
    <t>FLD580</t>
  </si>
  <si>
    <t>FLD590</t>
  </si>
  <si>
    <t>FLD600</t>
  </si>
  <si>
    <t>FLD610</t>
  </si>
  <si>
    <t>FLD620</t>
  </si>
  <si>
    <t>FLD630</t>
  </si>
  <si>
    <t>FLD640</t>
  </si>
  <si>
    <t>FLD650</t>
  </si>
  <si>
    <t>POWER &amp; EARTHING DOCUMENTS</t>
  </si>
  <si>
    <t>PWE</t>
  </si>
  <si>
    <t>PWE010</t>
  </si>
  <si>
    <t>PWE020</t>
  </si>
  <si>
    <t>PWE030</t>
  </si>
  <si>
    <t>PWE040</t>
  </si>
  <si>
    <t>PWE050</t>
  </si>
  <si>
    <t>PWE060</t>
  </si>
  <si>
    <t>PWE070</t>
  </si>
  <si>
    <t>PWE080</t>
  </si>
  <si>
    <t>PWE090</t>
  </si>
  <si>
    <t>PWE510</t>
  </si>
  <si>
    <t>PWE520</t>
  </si>
  <si>
    <t>VIB510</t>
  </si>
  <si>
    <t>VIB520</t>
  </si>
  <si>
    <t>VIB530</t>
  </si>
  <si>
    <t>USER MANAGEMENT DESIGN</t>
  </si>
  <si>
    <t>TIME SYNCHRONISATION DESIGN</t>
  </si>
  <si>
    <t>PIS</t>
  </si>
  <si>
    <t>Plant Information System</t>
  </si>
  <si>
    <t>MCS</t>
  </si>
  <si>
    <t>MCS510</t>
  </si>
  <si>
    <t>MCS520</t>
  </si>
  <si>
    <t>MCS530</t>
  </si>
  <si>
    <t>MCS540</t>
  </si>
  <si>
    <t>MCS550</t>
  </si>
  <si>
    <t>MCS560</t>
  </si>
  <si>
    <t>MCS570</t>
  </si>
  <si>
    <t>MCS580</t>
  </si>
  <si>
    <t>MCS590</t>
  </si>
  <si>
    <t>MCS600</t>
  </si>
  <si>
    <t>MCS610</t>
  </si>
  <si>
    <t>MCS620</t>
  </si>
  <si>
    <t>BSL510</t>
  </si>
  <si>
    <t>BSL520</t>
  </si>
  <si>
    <t>BSL530</t>
  </si>
  <si>
    <t>BSL540</t>
  </si>
  <si>
    <t>BSL550</t>
  </si>
  <si>
    <t>BSL560</t>
  </si>
  <si>
    <t>BSL570</t>
  </si>
  <si>
    <t>BSL580</t>
  </si>
  <si>
    <t>BSL590</t>
  </si>
  <si>
    <t>CP</t>
  </si>
  <si>
    <t>Common Plant / Balance of Plant</t>
  </si>
  <si>
    <t>INPUT HARDWIRED SIGNAL LIST</t>
  </si>
  <si>
    <r>
      <t xml:space="preserve">Indicates the </t>
    </r>
    <r>
      <rPr>
        <u/>
        <sz val="10"/>
        <rFont val="Arial"/>
        <family val="2"/>
      </rPr>
      <t>first</t>
    </r>
    <r>
      <rPr>
        <sz val="10"/>
        <rFont val="Arial"/>
        <family val="2"/>
      </rPr>
      <t xml:space="preserve"> submission by the Contractor of this</t>
    </r>
    <r>
      <rPr>
        <b/>
        <sz val="10"/>
        <rFont val="Arial"/>
        <family val="2"/>
      </rPr>
      <t xml:space="preserve"> baseline document package.</t>
    </r>
    <r>
      <rPr>
        <sz val="10"/>
        <rFont val="Arial"/>
        <family val="2"/>
      </rPr>
      <t xml:space="preserve">
It refers collectively to all documents forming part of this baseline (this being all documents marked as either </t>
    </r>
    <r>
      <rPr>
        <b/>
        <sz val="10"/>
        <rFont val="Arial"/>
        <family val="2"/>
      </rPr>
      <t>X</t>
    </r>
    <r>
      <rPr>
        <sz val="10"/>
        <rFont val="Arial"/>
        <family val="2"/>
      </rPr>
      <t xml:space="preserve"> or </t>
    </r>
    <r>
      <rPr>
        <b/>
        <sz val="10"/>
        <rFont val="Arial"/>
        <family val="2"/>
      </rPr>
      <t>Y</t>
    </r>
    <r>
      <rPr>
        <sz val="10"/>
        <rFont val="Arial"/>
        <family val="2"/>
      </rPr>
      <t xml:space="preserve"> in the column with the same referene number [P1, P2, etc...] as this </t>
    </r>
    <r>
      <rPr>
        <b/>
        <sz val="10"/>
        <rFont val="Arial"/>
        <family val="2"/>
      </rPr>
      <t>baseline document package</t>
    </r>
    <r>
      <rPr>
        <sz val="10"/>
        <rFont val="Arial"/>
        <family val="2"/>
      </rPr>
      <t xml:space="preserve">).
Each </t>
    </r>
    <r>
      <rPr>
        <b/>
        <sz val="10"/>
        <rFont val="Arial"/>
        <family val="2"/>
      </rPr>
      <t>baseline document package</t>
    </r>
    <r>
      <rPr>
        <sz val="10"/>
        <rFont val="Arial"/>
        <family val="2"/>
      </rPr>
      <t xml:space="preserve"> is submitted as one consolidated document package that is divided into </t>
    </r>
    <r>
      <rPr>
        <b/>
        <sz val="10"/>
        <rFont val="Arial"/>
        <family val="2"/>
      </rPr>
      <t>document sets</t>
    </r>
    <r>
      <rPr>
        <sz val="10"/>
        <rFont val="Arial"/>
        <family val="2"/>
      </rPr>
      <t xml:space="preserve">, </t>
    </r>
    <r>
      <rPr>
        <b/>
        <sz val="10"/>
        <rFont val="Arial"/>
        <family val="2"/>
      </rPr>
      <t>composite documents</t>
    </r>
    <r>
      <rPr>
        <sz val="10"/>
        <rFont val="Arial"/>
        <family val="2"/>
      </rPr>
      <t xml:space="preserve"> and </t>
    </r>
    <r>
      <rPr>
        <b/>
        <sz val="10"/>
        <rFont val="Arial"/>
        <family val="2"/>
      </rPr>
      <t>individual documents</t>
    </r>
    <r>
      <rPr>
        <sz val="10"/>
        <rFont val="Arial"/>
        <family val="2"/>
      </rPr>
      <t xml:space="preserve"> as defined in the </t>
    </r>
    <r>
      <rPr>
        <u/>
        <sz val="10"/>
        <rFont val="Arial"/>
        <family val="2"/>
      </rPr>
      <t>Technical Documentation Exchange Requirements</t>
    </r>
    <r>
      <rPr>
        <sz val="10"/>
        <rFont val="Arial"/>
        <family val="2"/>
      </rPr>
      <t xml:space="preserve">.
</t>
    </r>
    <r>
      <rPr>
        <b/>
        <sz val="10"/>
        <color rgb="FFFF0000"/>
        <rFont val="Arial"/>
        <family val="2"/>
      </rPr>
      <t>This baseline document package must be accepted by Eskom for completion of the applicable baseline.</t>
    </r>
  </si>
  <si>
    <t>C&amp;I Documentation Requirements</t>
  </si>
  <si>
    <t>Appendix 01</t>
  </si>
  <si>
    <t>APP01</t>
  </si>
  <si>
    <t>FIRST UNIT (UNIT X)</t>
  </si>
  <si>
    <t>COMMON (Documents applicable to entire Plant - Units)</t>
  </si>
  <si>
    <t>MAJUBA Unit 1-3 C&amp;I Refurbishment</t>
  </si>
  <si>
    <t>NETWORK ARCHITECTURE DRAWINGS</t>
  </si>
  <si>
    <t>UFG070</t>
  </si>
  <si>
    <t>OPERATING AND CONTROL PHILOSOPHY</t>
  </si>
  <si>
    <t>DETAILED OPERATING AND CONTROL PHILOSOPHY (PER SYSTEM)</t>
  </si>
  <si>
    <t>VENDOR DOCUMENT SUBMITTAL SCHEDULE</t>
  </si>
  <si>
    <t>ITEM</t>
  </si>
  <si>
    <t>SUBMITTAL ITEMS</t>
  </si>
  <si>
    <t>CALANDER 
DAYS</t>
  </si>
  <si>
    <t>FORMAT OF PRESENTATION</t>
  </si>
  <si>
    <t>RESPONSIBILITY</t>
  </si>
  <si>
    <t>PROJECT STAGES</t>
  </si>
  <si>
    <t>EMPLOYER</t>
  </si>
  <si>
    <t>CONTRACTOR</t>
  </si>
  <si>
    <t>ENQUIRY (PROPOSAL)</t>
  </si>
  <si>
    <t xml:space="preserve">CONTRACT AWARD </t>
  </si>
  <si>
    <t>ORDERING OF LONG LEAD ITEMS</t>
  </si>
  <si>
    <t>PROTOTYPE APPROVAL</t>
  </si>
  <si>
    <t>DESIGN FREEZE</t>
  </si>
  <si>
    <t xml:space="preserve">MANUFACTURING AND ASSEMBLY </t>
  </si>
  <si>
    <t>FACTORY ACCEPTANCE TESTING</t>
  </si>
  <si>
    <t>FACTORY RELEASE</t>
  </si>
  <si>
    <t>DELIVERY</t>
  </si>
  <si>
    <t>INSTALLATION</t>
  </si>
  <si>
    <t>SITE ACCEPTANCE TESTING</t>
  </si>
  <si>
    <t>HANDOVER</t>
  </si>
  <si>
    <t>HOT COMMISSIONING</t>
  </si>
  <si>
    <t>QUALITY ASSURANCE</t>
  </si>
  <si>
    <t>Quality Assurance Manual with Work Instructions and Procedures (i.e. Project Quality Plan)</t>
  </si>
  <si>
    <t xml:space="preserve">After </t>
  </si>
  <si>
    <t>x</t>
  </si>
  <si>
    <t>Document Management Process and Procedures</t>
  </si>
  <si>
    <t>Quality Control Plan (QCP) or Inspection and Test Plan (ITP)</t>
  </si>
  <si>
    <t xml:space="preserve">Design Reports </t>
  </si>
  <si>
    <t>Factory Acceptance Testing (FAT) Plans and Procedures</t>
  </si>
  <si>
    <t>Before</t>
  </si>
  <si>
    <t xml:space="preserve">FAT Report </t>
  </si>
  <si>
    <t>FAT File
(e.g. Routine test certificates, verification check list, test equipment calibration certificates, instrument transformer calibration certificates, manufacturing drawings, functional checks report)</t>
  </si>
  <si>
    <t>Factory Clearance Certificate</t>
  </si>
  <si>
    <t>Site Acceptance Testing (SAT) Plans and Procedures</t>
  </si>
  <si>
    <t>SAT Report</t>
  </si>
  <si>
    <t>SAT File
(e.g. Routine test certificates, verification check list, test equipment calibration certificates, construction drawings, functional checks report)</t>
  </si>
  <si>
    <t>1.10</t>
  </si>
  <si>
    <t>Completion Certificate</t>
  </si>
  <si>
    <t>TECHNICAL DOCUMENTATION</t>
  </si>
  <si>
    <t>Engineering Calculations and Simulations</t>
  </si>
  <si>
    <t>After</t>
  </si>
  <si>
    <t>Communication Philosophies</t>
  </si>
  <si>
    <t>Interlocking Philosophies</t>
  </si>
  <si>
    <t>Protection Philosophies</t>
  </si>
  <si>
    <t>Metering and Measurements Philosophies</t>
  </si>
  <si>
    <t>Tripping, Control and Indication Philosophies</t>
  </si>
  <si>
    <t>Alarm Philosophies</t>
  </si>
  <si>
    <t>System Description</t>
  </si>
  <si>
    <t>Technical Specifications of Major Equipment</t>
  </si>
  <si>
    <t>2.10</t>
  </si>
  <si>
    <t>Component List and Description</t>
  </si>
  <si>
    <t>2.11</t>
  </si>
  <si>
    <t>Type Test Documentation (IF APPLICABLE)</t>
  </si>
  <si>
    <t>Technical Manuals with Datasheets (Where applicable)</t>
  </si>
  <si>
    <t>DESIGN DRAWINGS AND DOCUMENTS</t>
  </si>
  <si>
    <t>Electrical Reticulation Diagrams</t>
  </si>
  <si>
    <t>Station Site Layout Drawing</t>
  </si>
  <si>
    <t>-</t>
  </si>
  <si>
    <t>At</t>
  </si>
  <si>
    <t>Cabling Servitude Drawing</t>
  </si>
  <si>
    <t>Switchgear Schedules</t>
  </si>
  <si>
    <t>Switchboard Single Line Diagrams</t>
  </si>
  <si>
    <t>Substation Layout Drawings
(plan view of switchboards in substation)</t>
  </si>
  <si>
    <t>Substation Architectural/Structural Drawings</t>
  </si>
  <si>
    <t>Detailed Panel Layout Drawings 
(plan view of individual panels in substation)</t>
  </si>
  <si>
    <t>General Arrangement Drawings
(front, top and side view of panels)</t>
  </si>
  <si>
    <t>3.10</t>
  </si>
  <si>
    <t>Component Layout Drawings
(LV compartment door and interior layout)</t>
  </si>
  <si>
    <t>3.11</t>
  </si>
  <si>
    <t xml:space="preserve">Standard Protection Scheme Drawings
(functional block, logic, schematic and reference diagrams)
</t>
  </si>
  <si>
    <t>Switchboard Detail Design Drawings
(e.g. schematic, buswiring and arc protection scheme drawings)</t>
  </si>
  <si>
    <t>Detail Design Drawings of Stand-Alone Panels
(e.g. schematic and wiring diagrams)</t>
  </si>
  <si>
    <t>Interlocking System Configuration Diagrams or Logics</t>
  </si>
  <si>
    <t>Protection Relays Configuration Logics</t>
  </si>
  <si>
    <t>Communication Network Diagrams
(e.g. architectural drawings)</t>
  </si>
  <si>
    <t>Communication Cabling Diagrams
(e.g. cable block diagram, cable routing)</t>
  </si>
  <si>
    <t>Human Machine Interface (HMI) Mimic Diagrams</t>
  </si>
  <si>
    <t>PROJECT MANAGEMENT</t>
  </si>
  <si>
    <t xml:space="preserve">Project Programme/Schedule
</t>
  </si>
  <si>
    <t>Training Programme/Schedule</t>
  </si>
  <si>
    <t>Project Responsibility Matrix</t>
  </si>
  <si>
    <t>Project Organogram/Structure</t>
  </si>
  <si>
    <t>SAFETY, HEALTH AND ENVIRONMENT</t>
  </si>
  <si>
    <t>SHE Plan</t>
  </si>
  <si>
    <t>SHE Management File</t>
  </si>
  <si>
    <t>Method Statement</t>
  </si>
  <si>
    <t>Risk Assessment Report</t>
  </si>
  <si>
    <t>TRAINING, MAINTENANCE AND OPERATING DOCUMENTATION</t>
  </si>
  <si>
    <t>Training Course Outline 
(Topics/Curriculum)</t>
  </si>
  <si>
    <t>Summary or Preliminary Version of Training Manuals</t>
  </si>
  <si>
    <t>Engineering Training Manual</t>
  </si>
  <si>
    <t>Operating Training Manual</t>
  </si>
  <si>
    <t>Maintenance Training Manual</t>
  </si>
  <si>
    <t>Operating, Installation and Maintenance Manuals 
(with work instructions)</t>
  </si>
  <si>
    <t>List of Recommended Spares</t>
  </si>
  <si>
    <t>Equipment Guarantee Certificates</t>
  </si>
  <si>
    <t>Maintenance Plan</t>
  </si>
  <si>
    <t>6.10</t>
  </si>
  <si>
    <t>Equipment Catalogues and Brochures</t>
  </si>
  <si>
    <t>TRANSPORTATION</t>
  </si>
  <si>
    <t>Packaging Details</t>
  </si>
  <si>
    <t>Equipment Dimensions</t>
  </si>
  <si>
    <t>Equipment Weight</t>
  </si>
  <si>
    <t>Off-loading and Lifting Guidelines</t>
  </si>
  <si>
    <t>INCLUSIVE OF PERFORMANCE TESTING REPORT, GRID CODE MODEL TESTING AND CAPABILITY ACCEPTANCE TEST.</t>
  </si>
  <si>
    <t>LAYER OF PROTECTION ANALYSIS (LOPA) AND SIL DETERMINATION STUDY</t>
  </si>
  <si>
    <t>VALVE MATERIAL VERTIFICATES</t>
  </si>
  <si>
    <t>VALVE GA DRWINGS</t>
  </si>
  <si>
    <t>VALVE BODY PRESSURE TEST CERTIFICATES AND SEAT LEAKAGE TEST</t>
  </si>
  <si>
    <t>IMPULSE LINE MATERIAL CERTIFICATES</t>
  </si>
  <si>
    <t>COC FOR IMPULSE LINE WELDS</t>
  </si>
  <si>
    <t>SIMULATOR</t>
  </si>
  <si>
    <t>TECHNICAL DOCUMENTATION REQUIREMENTS</t>
  </si>
  <si>
    <t>BASIC ENGINEERING</t>
  </si>
  <si>
    <t>DETAILED ENGINEERING</t>
  </si>
  <si>
    <t>MANUFACTURING</t>
  </si>
  <si>
    <t xml:space="preserve">PROCUREMENT AND INSTALLATION </t>
  </si>
  <si>
    <t>COMMISSIONING</t>
  </si>
  <si>
    <t>OPTIMISATION</t>
  </si>
  <si>
    <t>UNIT COMPLETION</t>
  </si>
  <si>
    <r>
      <t xml:space="preserve">The OEM reviews and approves the document, after which </t>
    </r>
    <r>
      <rPr>
        <i/>
        <sz val="8"/>
        <color theme="1"/>
        <rFont val="Arial"/>
        <family val="2"/>
      </rPr>
      <t xml:space="preserve">Contractor </t>
    </r>
    <r>
      <rPr>
        <sz val="8"/>
        <color theme="1"/>
        <rFont val="Arial"/>
        <family val="2"/>
      </rPr>
      <t xml:space="preserve">submits the documents to the </t>
    </r>
    <r>
      <rPr>
        <i/>
        <sz val="8"/>
        <color theme="1"/>
        <rFont val="Arial"/>
        <family val="2"/>
      </rPr>
      <t xml:space="preserve">Employer </t>
    </r>
    <r>
      <rPr>
        <sz val="8"/>
        <color theme="1"/>
        <rFont val="Arial"/>
        <family val="2"/>
      </rPr>
      <t>as a deliverable for either, Completion or starting, of the applicable Activity.</t>
    </r>
  </si>
  <si>
    <r>
      <t xml:space="preserve">The </t>
    </r>
    <r>
      <rPr>
        <i/>
        <sz val="8"/>
        <color theme="1"/>
        <rFont val="Arial"/>
        <family val="2"/>
      </rPr>
      <t>Employer</t>
    </r>
    <r>
      <rPr>
        <sz val="8"/>
        <color theme="1"/>
        <rFont val="Arial"/>
        <family val="2"/>
      </rPr>
      <t xml:space="preserve"> submits the document to the </t>
    </r>
    <r>
      <rPr>
        <i/>
        <sz val="8"/>
        <color theme="1"/>
        <rFont val="Arial"/>
        <family val="2"/>
      </rPr>
      <t>Contractor</t>
    </r>
    <r>
      <rPr>
        <sz val="8"/>
        <color theme="1"/>
        <rFont val="Arial"/>
        <family val="2"/>
      </rPr>
      <t xml:space="preserve"> as a deliverable</t>
    </r>
  </si>
  <si>
    <r>
      <t xml:space="preserve">The document is maintained by the </t>
    </r>
    <r>
      <rPr>
        <i/>
        <sz val="8"/>
        <color theme="1"/>
        <rFont val="Arial"/>
        <family val="2"/>
      </rPr>
      <t>Contractor</t>
    </r>
    <r>
      <rPr>
        <sz val="8"/>
        <color theme="1"/>
        <rFont val="Arial"/>
        <family val="2"/>
      </rPr>
      <t xml:space="preserve"> and available to the </t>
    </r>
    <r>
      <rPr>
        <i/>
        <sz val="8"/>
        <color theme="1"/>
        <rFont val="Arial"/>
        <family val="2"/>
      </rPr>
      <t xml:space="preserve">Employer </t>
    </r>
    <r>
      <rPr>
        <sz val="8"/>
        <color theme="1"/>
        <rFont val="Arial"/>
        <family val="2"/>
      </rPr>
      <t>on request</t>
    </r>
  </si>
  <si>
    <r>
      <t xml:space="preserve">The document is maintained by the </t>
    </r>
    <r>
      <rPr>
        <i/>
        <sz val="8"/>
        <color theme="1"/>
        <rFont val="Arial"/>
        <family val="2"/>
      </rPr>
      <t>Employer</t>
    </r>
    <r>
      <rPr>
        <sz val="8"/>
        <color theme="1"/>
        <rFont val="Arial"/>
        <family val="2"/>
      </rPr>
      <t xml:space="preserve"> and available to the </t>
    </r>
    <r>
      <rPr>
        <i/>
        <sz val="8"/>
        <color theme="1"/>
        <rFont val="Arial"/>
        <family val="2"/>
      </rPr>
      <t>Contractor</t>
    </r>
    <r>
      <rPr>
        <sz val="8"/>
        <color theme="1"/>
        <rFont val="Arial"/>
        <family val="2"/>
      </rPr>
      <t xml:space="preserve"> on request</t>
    </r>
  </si>
  <si>
    <t>The document is not required for this C&amp;I system. The document with the same DOCUMENT REF from the First PI's documentation shall apply to this C&amp;I system.</t>
  </si>
  <si>
    <t>M</t>
  </si>
  <si>
    <t>A</t>
  </si>
  <si>
    <r>
      <t>←</t>
    </r>
    <r>
      <rPr>
        <b/>
        <sz val="8"/>
        <color rgb="FFFFFF00"/>
        <rFont val="Arial"/>
        <family val="2"/>
      </rPr>
      <t xml:space="preserve"> (</t>
    </r>
    <r>
      <rPr>
        <sz val="8"/>
        <color rgb="FFFFFF00"/>
        <rFont val="Arial"/>
        <family val="2"/>
      </rPr>
      <t>First Character of Revision No. in Document No.)</t>
    </r>
  </si>
  <si>
    <r>
      <t xml:space="preserve">DOCUMENT REF NO. </t>
    </r>
    <r>
      <rPr>
        <b/>
        <sz val="8"/>
        <color rgb="FFFF0000"/>
        <rFont val="Arial"/>
        <family val="2"/>
      </rPr>
      <t>(For VDSS only)</t>
    </r>
  </si>
  <si>
    <t>Concep Design</t>
  </si>
  <si>
    <t>Technical Clarification Pre-requisite Documents</t>
  </si>
  <si>
    <t>Simulator Design Freeze Documents</t>
  </si>
  <si>
    <t>Detailed Eng Design Freeze Documents</t>
  </si>
  <si>
    <t>Simulator FAT Pre-requisite Documents</t>
  </si>
  <si>
    <t>Simulator FAT Completion Documents</t>
  </si>
  <si>
    <t>SIT Pre-requisite Documents</t>
  </si>
  <si>
    <t>Simulator SIT Completion Documents (Phase 2 completion)</t>
  </si>
  <si>
    <t>"AS BUILT" Document Package (Phase 3 Completion)</t>
  </si>
  <si>
    <t>Native / Original Software Format (SYSTEM = documents generated by the Contractor's C&amp;I system)</t>
  </si>
  <si>
    <t>SIM001</t>
  </si>
  <si>
    <t>SIMULATOR SYSTEM DATABASE(S)</t>
  </si>
  <si>
    <t>DB</t>
  </si>
  <si>
    <t>The Contractor shall submit the actual Simulator System database(s) at the stages indicated.</t>
  </si>
  <si>
    <t>GFG07</t>
  </si>
  <si>
    <t>SIM002</t>
  </si>
  <si>
    <t>SIMULATOR FUNCTIONAL SPECIFICATION</t>
  </si>
  <si>
    <t>SIM003</t>
  </si>
  <si>
    <t>SOFTWARE INVENTORY (LISTING ALL SOFTWARE PACKAGES, VERSION NUMBER, LICENSE INFORMATION,ETC...)</t>
  </si>
  <si>
    <t>SIM004</t>
  </si>
  <si>
    <t>EQUIPMENT SCHEDULE (LISTING ALL EQUIPMENT USED FOR THE SIMULATOR)</t>
  </si>
  <si>
    <t>SIM005</t>
  </si>
  <si>
    <t>SIM006</t>
  </si>
  <si>
    <t>SIM007</t>
  </si>
  <si>
    <t>SIM008</t>
  </si>
  <si>
    <t>NETWOR CABINET INTERNAL LAYOUT &amp; POWER DISTRIBUTION WIRING DRAWING</t>
  </si>
  <si>
    <t>SIM009</t>
  </si>
  <si>
    <t>SIMULATOR DATA</t>
  </si>
  <si>
    <t>SIM010</t>
  </si>
  <si>
    <t>MODEL PARAMETERS</t>
  </si>
  <si>
    <t>SIM011</t>
  </si>
  <si>
    <t>SIMULATION DIAGRAMS</t>
  </si>
  <si>
    <t>SIM012</t>
  </si>
  <si>
    <t>ACCEPTANCE TESTS PROCEDURES</t>
  </si>
  <si>
    <t>SIM013</t>
  </si>
  <si>
    <t>SIM014</t>
  </si>
  <si>
    <t>PROCESS AUTOMATION SYSTEM APPLICATION SOFTWARE VALIDATION PROCEDURE</t>
  </si>
  <si>
    <t>SIM015</t>
  </si>
  <si>
    <t>'AS BUILT' ACCEPTANCE TEST PROCEDURES</t>
  </si>
  <si>
    <t>SIM016</t>
  </si>
  <si>
    <t>ACCEPTANCE TESTS REPORTS</t>
  </si>
  <si>
    <t>DESIGN REPORTS</t>
  </si>
  <si>
    <t>SIM017</t>
  </si>
  <si>
    <t>SIM018</t>
  </si>
  <si>
    <t>FINAL FAT REPORT</t>
  </si>
  <si>
    <t>SIM019</t>
  </si>
  <si>
    <t>FINAL SIT REPORT</t>
  </si>
  <si>
    <t>SIM020</t>
  </si>
  <si>
    <t>FINAL PROCESS AUTOMATION SYSTEM APPLICATION SOFTWARE VALIDATION REPORT</t>
  </si>
  <si>
    <t>SIM021</t>
  </si>
  <si>
    <t>FINAL ''AS BUILT' ACCEPTANCE TEST REPORT</t>
  </si>
  <si>
    <t>SIM022</t>
  </si>
  <si>
    <t>USER GUIDES</t>
  </si>
  <si>
    <t>SIMULATOR ENGINEERING AND MAINTENANCE PROCEDURES (HOW TO DOWNLOAD C&amp;I DATABASE TO SIMULATOR, ETC…)</t>
  </si>
  <si>
    <t>SIM023</t>
  </si>
  <si>
    <t>INSTRUCTOR/MAINTENANCE/ENGINEERING MANUALS</t>
  </si>
  <si>
    <t>SIM024</t>
  </si>
  <si>
    <t>SOFTWARE MANUALS</t>
  </si>
  <si>
    <t>SIM025</t>
  </si>
  <si>
    <t>HARDWARE MANUALS</t>
  </si>
  <si>
    <t>SIM026</t>
  </si>
  <si>
    <t>INSTALLATION DISKS OF ALL APPLICATION SOFTWARE AND ENGINEERING SOFTWARE PROGRAMS</t>
  </si>
  <si>
    <t>SIM027</t>
  </si>
  <si>
    <t xml:space="preserve">SOFTWARE LICENCES </t>
  </si>
  <si>
    <t>SIM028</t>
  </si>
  <si>
    <t xml:space="preserve">TRAINING SCHEDULE </t>
  </si>
  <si>
    <t>SIM029</t>
  </si>
  <si>
    <t xml:space="preserve">Majuba Unit 1-3 C&amp;I Refurbishment                                              </t>
  </si>
  <si>
    <t>INPUT LOPA AND SIL DETRMINATION REPORT INCLUDING LIST OF SAFETY FUNCTIONS</t>
  </si>
  <si>
    <t>PIS INTERFACE DESIGN</t>
  </si>
  <si>
    <t>PIS INTERFACE FUNCTIONAL SPECIFICATION</t>
  </si>
  <si>
    <t>(INCLUDING UPS &amp; 24V CHARGER CONCEPT DIAGRAMS, DISTRIBUTION CONCEPTS, SIMULATOR SCOPE, COMMON C&amp;I SYSTEM SCOPE AND COMPLETED A&amp;B SCHEDULES)
FOR MAJUBAI: THIS IS A POWER DISTRIBUTION PHILOSOPHY ONLY (SCOPE RELATINGTO THE POWER SUPPLIES WILL NOT BE PART OF THIS PHILOSOPHY)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</si>
</sst>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color theme="1"/>
      <name val="Calibri"/>
      <family val="2"/>
      <scheme val="minor"/>
    </font>
    <font>
      <sz val="10"/>
      <name val="Arial"/>
      <family val="2"/>
    </font>
    <font>
      <b/>
      <sz val="10"/>
      <name val="Arial"/>
      <family val="2"/>
    </font>
    <font>
      <b/>
      <sz val="12"/>
      <name val="Times New Roman"/>
      <family val="1"/>
    </font>
    <font>
      <b/>
      <sz val="13"/>
      <name val="Arial"/>
      <family val="2"/>
    </font>
    <font>
      <b/>
      <sz val="10"/>
      <color rgb="FF000000"/>
      <name val="Arial"/>
      <family val="2"/>
    </font>
    <font>
      <b/>
      <sz val="20"/>
      <name val="Arial"/>
      <family val="2"/>
    </font>
    <font>
      <sz val="8"/>
      <name val="Arial"/>
      <family val="2"/>
    </font>
    <font>
      <sz val="11"/>
      <color theme="1"/>
      <name val="Calibri"/>
      <family val="2"/>
      <scheme val="minor"/>
    </font>
    <font>
      <b/>
      <sz val="12"/>
      <name val="Arial"/>
      <family val="2"/>
    </font>
    <font>
      <b/>
      <sz val="13.5"/>
      <name val="Arial"/>
      <family val="2"/>
    </font>
    <font>
      <b/>
      <sz val="18"/>
      <name val="Arial"/>
      <family val="2"/>
    </font>
    <font>
      <sz val="12"/>
      <name val="Arial"/>
      <family val="2"/>
    </font>
    <font>
      <b/>
      <sz val="12"/>
      <color rgb="FF0000FF"/>
      <name val="Arial"/>
      <family val="2"/>
    </font>
    <font>
      <sz val="14"/>
      <name val="Arial"/>
      <family val="2"/>
    </font>
    <font>
      <sz val="8"/>
      <name val="MS Sans Serif"/>
      <family val="2"/>
    </font>
    <font>
      <b/>
      <sz val="14"/>
      <name val="Arial"/>
      <family val="2"/>
    </font>
    <font>
      <b/>
      <sz val="8"/>
      <name val="Arial"/>
      <family val="2"/>
    </font>
    <font>
      <sz val="10"/>
      <color rgb="FFFF0000"/>
      <name val="Arial"/>
      <family val="2"/>
    </font>
    <font>
      <b/>
      <sz val="14"/>
      <color rgb="FF0000FF"/>
      <name val="Arial"/>
      <family val="2"/>
    </font>
    <font>
      <b/>
      <sz val="10"/>
      <color rgb="FF0000FF"/>
      <name val="Arial"/>
      <family val="2"/>
    </font>
    <font>
      <b/>
      <sz val="11"/>
      <name val="Arial"/>
      <family val="2"/>
    </font>
    <font>
      <sz val="10"/>
      <color theme="1"/>
      <name val="Calibri"/>
      <family val="2"/>
      <scheme val="minor"/>
    </font>
    <font>
      <b/>
      <sz val="12"/>
      <color theme="1"/>
      <name val="Calibri"/>
      <family val="2"/>
      <scheme val="minor"/>
    </font>
    <font>
      <sz val="12"/>
      <name val="Wingdings"/>
      <charset val="2"/>
    </font>
    <font>
      <u/>
      <sz val="10"/>
      <name val="Arial"/>
      <family val="2"/>
    </font>
    <font>
      <b/>
      <sz val="10"/>
      <color rgb="FFFF0000"/>
      <name val="Arial"/>
      <family val="2"/>
    </font>
    <font>
      <b/>
      <sz val="14"/>
      <color theme="1"/>
      <name val="Calibri"/>
      <family val="2"/>
      <scheme val="minor"/>
    </font>
    <font>
      <b/>
      <strike/>
      <sz val="13.5"/>
      <name val="Arial"/>
      <family val="2"/>
    </font>
    <font>
      <b/>
      <strike/>
      <sz val="8"/>
      <name val="Arial"/>
      <family val="2"/>
    </font>
    <font>
      <sz val="8"/>
      <name val="Calibri"/>
      <family val="2"/>
      <scheme val="minor"/>
    </font>
    <font>
      <b/>
      <sz val="22"/>
      <color theme="1"/>
      <name val="Arial"/>
      <family val="2"/>
    </font>
    <font>
      <sz val="22"/>
      <color theme="1"/>
      <name val="Calibri"/>
      <family val="2"/>
      <scheme val="minor"/>
    </font>
    <font>
      <b/>
      <sz val="12"/>
      <color theme="1"/>
      <name val="Arial"/>
      <family val="2"/>
    </font>
    <font>
      <sz val="12"/>
      <color theme="1"/>
      <name val="Calibri"/>
      <family val="2"/>
      <scheme val="minor"/>
    </font>
    <font>
      <sz val="12"/>
      <color indexed="8"/>
      <name val="Arial"/>
      <family val="2"/>
    </font>
    <font>
      <sz val="12"/>
      <color theme="1"/>
      <name val="Arial"/>
      <family val="2"/>
    </font>
    <font>
      <sz val="10"/>
      <color indexed="8"/>
      <name val="MS Sans Serif"/>
      <family val="2"/>
    </font>
    <font>
      <b/>
      <sz val="12"/>
      <color indexed="8"/>
      <name val="Arial"/>
      <family val="2"/>
    </font>
    <font>
      <b/>
      <sz val="9"/>
      <color indexed="8"/>
      <name val="Arial"/>
      <family val="2"/>
    </font>
    <font>
      <b/>
      <sz val="9"/>
      <color theme="1"/>
      <name val="Calibri"/>
      <family val="2"/>
      <scheme val="minor"/>
    </font>
    <font>
      <sz val="10"/>
      <color theme="1"/>
      <name val="Times New Roman"/>
      <family val="1"/>
    </font>
    <font>
      <b/>
      <sz val="8"/>
      <color rgb="FFFFFFFF"/>
      <name val="Arial"/>
      <family val="2"/>
    </font>
    <font>
      <b/>
      <sz val="8"/>
      <color rgb="FF000000"/>
      <name val="Arial"/>
      <family val="2"/>
    </font>
    <font>
      <b/>
      <sz val="8"/>
      <color theme="1"/>
      <name val="Arial"/>
      <family val="2"/>
    </font>
    <font>
      <sz val="8"/>
      <color theme="1"/>
      <name val="Arial"/>
      <family val="2"/>
    </font>
    <font>
      <i/>
      <sz val="8"/>
      <color theme="1"/>
      <name val="Arial"/>
      <family val="2"/>
    </font>
    <font>
      <sz val="8"/>
      <color rgb="FFFFFF00"/>
      <name val="Arial"/>
      <family val="2"/>
    </font>
    <font>
      <b/>
      <sz val="8"/>
      <color rgb="FFFFFF00"/>
      <name val="Arial"/>
      <family val="2"/>
    </font>
    <font>
      <b/>
      <sz val="8"/>
      <color rgb="FFFF0000"/>
      <name val="Arial"/>
      <family val="2"/>
    </font>
    <font>
      <sz val="8"/>
      <color rgb="FF000000"/>
      <name val="Arial"/>
      <family val="2"/>
    </font>
  </fonts>
  <fills count="3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808080"/>
        <bgColor rgb="FF000000"/>
      </patternFill>
    </fill>
    <fill>
      <patternFill patternType="solid">
        <fgColor rgb="FF00FF00"/>
        <bgColor rgb="FF000000"/>
      </patternFill>
    </fill>
    <fill>
      <patternFill patternType="lightUp">
        <fgColor rgb="FF000000"/>
        <bgColor rgb="FF663300"/>
      </patternFill>
    </fill>
    <fill>
      <patternFill patternType="gray125">
        <fgColor rgb="FF000000"/>
        <bgColor rgb="FFFFFF99"/>
      </patternFill>
    </fill>
    <fill>
      <patternFill patternType="solid">
        <fgColor rgb="FFD9D9D9"/>
        <bgColor rgb="FF000000"/>
      </patternFill>
    </fill>
    <fill>
      <patternFill patternType="solid">
        <fgColor rgb="FFFFFFFF"/>
        <bgColor rgb="FF000000"/>
      </patternFill>
    </fill>
    <fill>
      <patternFill patternType="solid">
        <fgColor theme="0"/>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theme="4" tint="0.59999389629810485"/>
        <bgColor rgb="FF000000"/>
      </patternFill>
    </fill>
    <fill>
      <patternFill patternType="solid">
        <fgColor theme="9" tint="0.59999389629810485"/>
        <bgColor rgb="FF000000"/>
      </patternFill>
    </fill>
    <fill>
      <patternFill patternType="solid">
        <fgColor rgb="FFFFFF00"/>
        <bgColor rgb="FF000000"/>
      </patternFill>
    </fill>
    <fill>
      <patternFill patternType="solid">
        <fgColor theme="0" tint="-0.14999847407452621"/>
        <bgColor rgb="FF000000"/>
      </patternFill>
    </fill>
    <fill>
      <patternFill patternType="solid">
        <fgColor rgb="FFFF6600"/>
        <bgColor indexed="64"/>
      </patternFill>
    </fill>
    <fill>
      <patternFill patternType="solid">
        <fgColor rgb="FFFFFFFF"/>
        <bgColor indexed="64"/>
      </patternFill>
    </fill>
    <fill>
      <patternFill patternType="solid">
        <fgColor rgb="FFFFFF00"/>
        <bgColor indexed="64"/>
      </patternFill>
    </fill>
    <fill>
      <patternFill patternType="solid">
        <fgColor rgb="FF333333"/>
        <bgColor indexed="64"/>
      </patternFill>
    </fill>
    <fill>
      <patternFill patternType="solid">
        <fgColor rgb="FF000000"/>
        <bgColor indexed="64"/>
      </patternFill>
    </fill>
    <fill>
      <patternFill patternType="solid">
        <fgColor rgb="FF666699"/>
        <bgColor indexed="64"/>
      </patternFill>
    </fill>
    <fill>
      <patternFill patternType="solid">
        <fgColor rgb="FF00FF00"/>
        <bgColor indexed="64"/>
      </patternFill>
    </fill>
    <fill>
      <patternFill patternType="gray125">
        <fgColor rgb="FF000000"/>
        <bgColor rgb="FFF7F794"/>
      </patternFill>
    </fill>
    <fill>
      <patternFill patternType="lightUp">
        <fgColor rgb="FF000000"/>
        <bgColor rgb="FF582C00"/>
      </patternFill>
    </fill>
    <fill>
      <patternFill patternType="solid">
        <fgColor rgb="FF808080"/>
        <bgColor indexed="64"/>
      </patternFill>
    </fill>
    <fill>
      <patternFill patternType="solid">
        <fgColor rgb="FF92CDDC"/>
        <bgColor indexed="64"/>
      </patternFill>
    </fill>
    <fill>
      <patternFill patternType="solid">
        <fgColor rgb="FF969696"/>
        <bgColor indexed="64"/>
      </patternFill>
    </fill>
    <fill>
      <patternFill patternType="solid">
        <fgColor rgb="FFFF99CC"/>
        <bgColor indexed="64"/>
      </patternFill>
    </fill>
    <fill>
      <patternFill patternType="solid">
        <fgColor rgb="FF99CCFF"/>
        <bgColor indexed="64"/>
      </patternFill>
    </fill>
    <fill>
      <patternFill patternType="solid">
        <fgColor rgb="FFFFCC99"/>
        <bgColor indexed="64"/>
      </patternFill>
    </fill>
    <fill>
      <patternFill patternType="solid">
        <fgColor rgb="FFCC99FF"/>
        <bgColor indexed="64"/>
      </patternFill>
    </fill>
    <fill>
      <patternFill patternType="solid">
        <fgColor rgb="FFC0C0C0"/>
        <bgColor indexed="64"/>
      </patternFill>
    </fill>
    <fill>
      <patternFill patternType="solid">
        <fgColor rgb="FFFFFF99"/>
        <bgColor indexed="64"/>
      </patternFill>
    </fill>
    <fill>
      <patternFill patternType="solid">
        <fgColor rgb="FFFF9900"/>
        <bgColor indexed="64"/>
      </patternFill>
    </fill>
    <fill>
      <patternFill patternType="solid">
        <fgColor rgb="FFC4BD97"/>
        <bgColor indexed="64"/>
      </patternFill>
    </fill>
  </fills>
  <borders count="107">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indexed="64"/>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auto="1"/>
      </left>
      <right/>
      <top style="medium">
        <color auto="1"/>
      </top>
      <bottom style="thin">
        <color auto="1"/>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indexed="64"/>
      </bottom>
      <diagonal/>
    </border>
    <border>
      <left/>
      <right style="thin">
        <color indexed="64"/>
      </right>
      <top/>
      <bottom/>
      <diagonal/>
    </border>
    <border>
      <left/>
      <right style="thin">
        <color indexed="64"/>
      </right>
      <top/>
      <bottom style="medium">
        <color indexed="64"/>
      </bottom>
      <diagonal/>
    </border>
    <border>
      <left/>
      <right style="thin">
        <color auto="1"/>
      </right>
      <top style="medium">
        <color indexed="64"/>
      </top>
      <bottom/>
      <diagonal/>
    </border>
    <border>
      <left style="medium">
        <color auto="1"/>
      </left>
      <right/>
      <top style="thin">
        <color indexed="64"/>
      </top>
      <bottom/>
      <diagonal/>
    </border>
    <border>
      <left style="thin">
        <color auto="1"/>
      </left>
      <right style="thin">
        <color auto="1"/>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rgb="FF000000"/>
      </right>
      <top style="medium">
        <color indexed="64"/>
      </top>
      <bottom style="medium">
        <color indexed="64"/>
      </bottom>
      <diagonal/>
    </border>
    <border>
      <left/>
      <right style="medium">
        <color rgb="FF000000"/>
      </right>
      <top style="medium">
        <color indexed="64"/>
      </top>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style="medium">
        <color indexed="64"/>
      </right>
      <top/>
      <bottom style="medium">
        <color rgb="FF800000"/>
      </bottom>
      <diagonal/>
    </border>
    <border>
      <left/>
      <right style="mediumDashed">
        <color indexed="64"/>
      </right>
      <top/>
      <bottom/>
      <diagonal/>
    </border>
    <border>
      <left style="medium">
        <color rgb="FF31869B"/>
      </left>
      <right style="medium">
        <color rgb="FF31869B"/>
      </right>
      <top style="medium">
        <color rgb="FF31869B"/>
      </top>
      <bottom/>
      <diagonal/>
    </border>
    <border>
      <left style="medium">
        <color rgb="FFFF0000"/>
      </left>
      <right style="medium">
        <color rgb="FFFF0000"/>
      </right>
      <top/>
      <bottom/>
      <diagonal/>
    </border>
    <border>
      <left style="medium">
        <color rgb="FF0000FF"/>
      </left>
      <right style="medium">
        <color rgb="FF0000FF"/>
      </right>
      <top style="medium">
        <color rgb="FF0000FF"/>
      </top>
      <bottom/>
      <diagonal/>
    </border>
    <border>
      <left style="medium">
        <color rgb="FFFF6600"/>
      </left>
      <right style="medium">
        <color rgb="FFFF6600"/>
      </right>
      <top style="medium">
        <color rgb="FFFF6600"/>
      </top>
      <bottom/>
      <diagonal/>
    </border>
    <border>
      <left style="medium">
        <color rgb="FF800080"/>
      </left>
      <right style="medium">
        <color rgb="FF800080"/>
      </right>
      <top style="medium">
        <color rgb="FF800080"/>
      </top>
      <bottom/>
      <diagonal/>
    </border>
    <border>
      <left style="medium">
        <color rgb="FFFFFF00"/>
      </left>
      <right style="medium">
        <color rgb="FFFFFF00"/>
      </right>
      <top style="medium">
        <color rgb="FFFFFF00"/>
      </top>
      <bottom/>
      <diagonal/>
    </border>
    <border>
      <left/>
      <right/>
      <top style="medium">
        <color rgb="FF800000"/>
      </top>
      <bottom/>
      <diagonal/>
    </border>
    <border>
      <left style="medium">
        <color rgb="FF800000"/>
      </left>
      <right style="medium">
        <color rgb="FF800000"/>
      </right>
      <top/>
      <bottom/>
      <diagonal/>
    </border>
    <border>
      <left style="medium">
        <color rgb="FF31869B"/>
      </left>
      <right style="medium">
        <color rgb="FF31869B"/>
      </right>
      <top style="medium">
        <color indexed="64"/>
      </top>
      <bottom style="medium">
        <color indexed="64"/>
      </bottom>
      <diagonal/>
    </border>
    <border>
      <left style="medium">
        <color rgb="FFFF0000"/>
      </left>
      <right style="medium">
        <color rgb="FFFF0000"/>
      </right>
      <top style="medium">
        <color indexed="64"/>
      </top>
      <bottom style="medium">
        <color indexed="64"/>
      </bottom>
      <diagonal/>
    </border>
    <border>
      <left style="medium">
        <color rgb="FF0000FF"/>
      </left>
      <right style="medium">
        <color rgb="FF0000FF"/>
      </right>
      <top style="medium">
        <color indexed="64"/>
      </top>
      <bottom style="medium">
        <color indexed="64"/>
      </bottom>
      <diagonal/>
    </border>
    <border>
      <left style="medium">
        <color rgb="FFFF6600"/>
      </left>
      <right style="medium">
        <color rgb="FFFF6600"/>
      </right>
      <top style="medium">
        <color indexed="64"/>
      </top>
      <bottom style="medium">
        <color indexed="64"/>
      </bottom>
      <diagonal/>
    </border>
    <border>
      <left style="medium">
        <color rgb="FF800080"/>
      </left>
      <right style="medium">
        <color rgb="FF800080"/>
      </right>
      <top style="medium">
        <color indexed="64"/>
      </top>
      <bottom style="medium">
        <color indexed="64"/>
      </bottom>
      <diagonal/>
    </border>
    <border>
      <left style="medium">
        <color rgb="FFFFFF00"/>
      </left>
      <right style="medium">
        <color rgb="FFFFFF00"/>
      </right>
      <top style="medium">
        <color indexed="64"/>
      </top>
      <bottom style="medium">
        <color indexed="64"/>
      </bottom>
      <diagonal/>
    </border>
    <border>
      <left style="medium">
        <color rgb="FF800000"/>
      </left>
      <right style="medium">
        <color rgb="FF800000"/>
      </right>
      <top style="medium">
        <color indexed="64"/>
      </top>
      <bottom style="medium">
        <color indexed="64"/>
      </bottom>
      <diagonal/>
    </border>
    <border>
      <left style="medium">
        <color rgb="FF31869B"/>
      </left>
      <right style="medium">
        <color rgb="FF31869B"/>
      </right>
      <top/>
      <bottom style="medium">
        <color indexed="64"/>
      </bottom>
      <diagonal/>
    </border>
    <border>
      <left style="medium">
        <color rgb="FFFF0000"/>
      </left>
      <right style="medium">
        <color rgb="FFFF0000"/>
      </right>
      <top/>
      <bottom style="medium">
        <color indexed="64"/>
      </bottom>
      <diagonal/>
    </border>
    <border>
      <left style="medium">
        <color rgb="FF0000FF"/>
      </left>
      <right style="medium">
        <color rgb="FF0000FF"/>
      </right>
      <top/>
      <bottom style="medium">
        <color indexed="64"/>
      </bottom>
      <diagonal/>
    </border>
    <border>
      <left style="medium">
        <color rgb="FFFF6600"/>
      </left>
      <right style="medium">
        <color rgb="FFFF6600"/>
      </right>
      <top/>
      <bottom style="medium">
        <color indexed="64"/>
      </bottom>
      <diagonal/>
    </border>
    <border>
      <left style="medium">
        <color rgb="FF800080"/>
      </left>
      <right style="medium">
        <color rgb="FF800080"/>
      </right>
      <top/>
      <bottom style="medium">
        <color indexed="64"/>
      </bottom>
      <diagonal/>
    </border>
    <border>
      <left style="medium">
        <color rgb="FFFFFF00"/>
      </left>
      <right style="medium">
        <color rgb="FFFFFF00"/>
      </right>
      <top/>
      <bottom style="medium">
        <color indexed="64"/>
      </bottom>
      <diagonal/>
    </border>
    <border>
      <left style="medium">
        <color rgb="FF800000"/>
      </left>
      <right style="medium">
        <color rgb="FF800000"/>
      </right>
      <top/>
      <bottom style="medium">
        <color indexed="64"/>
      </bottom>
      <diagonal/>
    </border>
    <border>
      <left style="medium">
        <color indexed="64"/>
      </left>
      <right/>
      <top/>
      <bottom style="medium">
        <color rgb="FF000000"/>
      </bottom>
      <diagonal/>
    </border>
    <border>
      <left/>
      <right style="medium">
        <color rgb="FFFF0000"/>
      </right>
      <top/>
      <bottom style="medium">
        <color indexed="64"/>
      </bottom>
      <diagonal/>
    </border>
    <border>
      <left style="medium">
        <color rgb="FF000000"/>
      </left>
      <right/>
      <top style="medium">
        <color indexed="64"/>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indexed="64"/>
      </left>
      <right style="medium">
        <color indexed="64"/>
      </right>
      <top style="medium">
        <color rgb="FF000000"/>
      </top>
      <bottom/>
      <diagonal/>
    </border>
  </borders>
  <cellStyleXfs count="6">
    <xf numFmtId="0" fontId="0" fillId="0" borderId="0"/>
    <xf numFmtId="0" fontId="1" fillId="0" borderId="0"/>
    <xf numFmtId="0" fontId="7" fillId="0" borderId="0"/>
    <xf numFmtId="0" fontId="8" fillId="0" borderId="0"/>
    <xf numFmtId="0" fontId="15" fillId="0" borderId="1">
      <alignment horizontal="centerContinuous" vertical="center" wrapText="1"/>
    </xf>
    <xf numFmtId="0" fontId="37" fillId="0" borderId="0"/>
  </cellStyleXfs>
  <cellXfs count="629">
    <xf numFmtId="0" fontId="0" fillId="0" borderId="0" xfId="0"/>
    <xf numFmtId="0" fontId="1" fillId="0" borderId="0" xfId="1"/>
    <xf numFmtId="0" fontId="5" fillId="0" borderId="5" xfId="1" applyFont="1" applyBorder="1" applyAlignment="1">
      <alignment vertical="center" wrapText="1"/>
    </xf>
    <xf numFmtId="0" fontId="2" fillId="0" borderId="7" xfId="1" applyFont="1" applyBorder="1" applyAlignment="1">
      <alignment vertical="center" wrapText="1"/>
    </xf>
    <xf numFmtId="0" fontId="2" fillId="0" borderId="7" xfId="1" applyFont="1" applyBorder="1" applyAlignment="1">
      <alignment horizontal="left" vertical="center" wrapText="1"/>
    </xf>
    <xf numFmtId="0" fontId="5" fillId="0" borderId="7" xfId="1" applyFont="1" applyBorder="1" applyAlignment="1">
      <alignment vertical="center" wrapText="1"/>
    </xf>
    <xf numFmtId="15" fontId="2" fillId="0" borderId="7" xfId="1" applyNumberFormat="1" applyFont="1" applyBorder="1" applyAlignment="1">
      <alignment horizontal="left" vertical="center" wrapText="1"/>
    </xf>
    <xf numFmtId="0" fontId="2" fillId="0" borderId="5" xfId="3" applyFont="1" applyBorder="1" applyAlignment="1">
      <alignment vertical="center" wrapText="1"/>
    </xf>
    <xf numFmtId="0" fontId="11" fillId="0" borderId="9" xfId="0" applyFont="1" applyFill="1" applyBorder="1" applyAlignment="1">
      <alignment horizontal="center" vertical="center"/>
    </xf>
    <xf numFmtId="0" fontId="7" fillId="3" borderId="10" xfId="4" applyFont="1" applyFill="1" applyBorder="1" applyAlignment="1">
      <alignment vertical="center" wrapText="1"/>
    </xf>
    <xf numFmtId="0" fontId="7" fillId="3" borderId="27" xfId="4"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0" xfId="4" applyFont="1" applyFill="1" applyBorder="1" applyAlignment="1">
      <alignment vertical="center" wrapText="1"/>
    </xf>
    <xf numFmtId="0" fontId="7" fillId="0" borderId="10" xfId="4" applyFont="1" applyFill="1" applyBorder="1" applyAlignment="1">
      <alignment vertical="center" wrapText="1"/>
    </xf>
    <xf numFmtId="0" fontId="10" fillId="5" borderId="22" xfId="0" applyFont="1" applyFill="1" applyBorder="1" applyAlignment="1">
      <alignment horizontal="center" vertical="center"/>
    </xf>
    <xf numFmtId="0" fontId="10" fillId="5" borderId="22" xfId="0" applyFont="1" applyFill="1" applyBorder="1" applyAlignment="1">
      <alignment vertical="center"/>
    </xf>
    <xf numFmtId="0" fontId="10" fillId="6" borderId="22" xfId="0" applyFont="1" applyFill="1" applyBorder="1" applyAlignment="1">
      <alignment vertical="center"/>
    </xf>
    <xf numFmtId="0" fontId="10" fillId="7" borderId="22" xfId="0" applyFont="1" applyFill="1" applyBorder="1" applyAlignment="1">
      <alignment horizontal="center" vertical="center"/>
    </xf>
    <xf numFmtId="49" fontId="7" fillId="8" borderId="19" xfId="0" applyNumberFormat="1" applyFont="1" applyFill="1" applyBorder="1" applyAlignment="1">
      <alignment horizontal="center" vertical="center"/>
    </xf>
    <xf numFmtId="0" fontId="7" fillId="8" borderId="34" xfId="4" applyFont="1" applyFill="1" applyBorder="1" applyAlignment="1">
      <alignment horizontal="left" vertical="center" wrapText="1"/>
    </xf>
    <xf numFmtId="0" fontId="17" fillId="8" borderId="21" xfId="0" applyFont="1" applyFill="1" applyBorder="1" applyAlignment="1">
      <alignment horizontal="center" vertical="center" wrapText="1"/>
    </xf>
    <xf numFmtId="0" fontId="7" fillId="8" borderId="19" xfId="0" applyFont="1" applyFill="1" applyBorder="1" applyAlignment="1">
      <alignment horizontal="left" vertical="center" wrapText="1"/>
    </xf>
    <xf numFmtId="0" fontId="1" fillId="8" borderId="20" xfId="0" applyFont="1" applyFill="1" applyBorder="1" applyAlignment="1">
      <alignment vertical="center"/>
    </xf>
    <xf numFmtId="49" fontId="7" fillId="8" borderId="9" xfId="0" applyNumberFormat="1" applyFont="1" applyFill="1" applyBorder="1" applyAlignment="1">
      <alignment horizontal="center" vertical="center"/>
    </xf>
    <xf numFmtId="0" fontId="7" fillId="8" borderId="10" xfId="4" applyFont="1" applyFill="1" applyBorder="1" applyAlignment="1">
      <alignment vertical="center" wrapText="1"/>
    </xf>
    <xf numFmtId="0" fontId="17" fillId="8" borderId="11" xfId="0" applyFont="1" applyFill="1" applyBorder="1" applyAlignment="1">
      <alignment horizontal="center" vertical="center" wrapText="1"/>
    </xf>
    <xf numFmtId="0" fontId="7" fillId="8" borderId="9" xfId="0" applyFont="1" applyFill="1" applyBorder="1" applyAlignment="1">
      <alignment horizontal="left" vertical="center" wrapText="1"/>
    </xf>
    <xf numFmtId="0" fontId="1" fillId="8" borderId="23" xfId="0" applyFont="1" applyFill="1" applyBorder="1" applyAlignment="1">
      <alignment vertical="center"/>
    </xf>
    <xf numFmtId="0" fontId="7" fillId="8" borderId="10" xfId="4" applyFont="1" applyFill="1" applyBorder="1" applyAlignment="1">
      <alignment horizontal="left" vertical="center" wrapText="1"/>
    </xf>
    <xf numFmtId="49" fontId="7" fillId="8" borderId="25" xfId="0" applyNumberFormat="1" applyFont="1" applyFill="1" applyBorder="1" applyAlignment="1">
      <alignment horizontal="center" vertical="center"/>
    </xf>
    <xf numFmtId="0" fontId="7" fillId="8" borderId="27" xfId="4" applyFont="1" applyFill="1" applyBorder="1" applyAlignment="1">
      <alignment horizontal="left" vertical="center" wrapText="1"/>
    </xf>
    <xf numFmtId="0" fontId="17" fillId="8" borderId="29" xfId="0" applyFont="1" applyFill="1" applyBorder="1" applyAlignment="1">
      <alignment horizontal="center" vertical="center" wrapText="1"/>
    </xf>
    <xf numFmtId="0" fontId="7" fillId="8" borderId="25" xfId="0" applyFont="1" applyFill="1" applyBorder="1" applyAlignment="1">
      <alignment horizontal="left" vertical="center" wrapText="1"/>
    </xf>
    <xf numFmtId="0" fontId="1" fillId="8" borderId="26" xfId="0" applyFont="1" applyFill="1" applyBorder="1" applyAlignment="1">
      <alignment vertical="center"/>
    </xf>
    <xf numFmtId="49" fontId="7" fillId="9" borderId="19" xfId="0" applyNumberFormat="1" applyFont="1" applyFill="1" applyBorder="1" applyAlignment="1">
      <alignment horizontal="center" vertical="center"/>
    </xf>
    <xf numFmtId="0" fontId="7" fillId="9" borderId="34" xfId="4" applyFont="1" applyFill="1" applyBorder="1" applyAlignment="1">
      <alignment vertical="center" wrapText="1"/>
    </xf>
    <xf numFmtId="0" fontId="17" fillId="9" borderId="21" xfId="0" applyFont="1" applyFill="1" applyBorder="1" applyAlignment="1">
      <alignment horizontal="center" vertical="center" wrapText="1"/>
    </xf>
    <xf numFmtId="0" fontId="7" fillId="9" borderId="19" xfId="0" applyFont="1" applyFill="1" applyBorder="1" applyAlignment="1">
      <alignment horizontal="left" vertical="center" wrapText="1"/>
    </xf>
    <xf numFmtId="0" fontId="1" fillId="9" borderId="20" xfId="0" applyFont="1" applyFill="1" applyBorder="1" applyAlignment="1">
      <alignment vertical="center"/>
    </xf>
    <xf numFmtId="49" fontId="7" fillId="9" borderId="9" xfId="0" applyNumberFormat="1" applyFont="1" applyFill="1" applyBorder="1" applyAlignment="1">
      <alignment horizontal="center" vertical="center"/>
    </xf>
    <xf numFmtId="0" fontId="7" fillId="9" borderId="10" xfId="4" applyFont="1" applyFill="1" applyBorder="1" applyAlignment="1">
      <alignment horizontal="left" vertical="center" wrapText="1"/>
    </xf>
    <xf numFmtId="0" fontId="17" fillId="9" borderId="11" xfId="0" applyFont="1" applyFill="1" applyBorder="1" applyAlignment="1">
      <alignment horizontal="center" vertical="center" wrapText="1"/>
    </xf>
    <xf numFmtId="0" fontId="7" fillId="9" borderId="9" xfId="0" applyFont="1" applyFill="1" applyBorder="1" applyAlignment="1">
      <alignment horizontal="left" vertical="center" wrapText="1"/>
    </xf>
    <xf numFmtId="0" fontId="1" fillId="9" borderId="23" xfId="0" applyFont="1" applyFill="1" applyBorder="1" applyAlignment="1">
      <alignment vertical="center"/>
    </xf>
    <xf numFmtId="0" fontId="7" fillId="9" borderId="10" xfId="4" applyFont="1" applyFill="1" applyBorder="1" applyAlignment="1">
      <alignment vertical="center" wrapText="1"/>
    </xf>
    <xf numFmtId="14" fontId="18" fillId="9" borderId="23" xfId="0" applyNumberFormat="1" applyFont="1" applyFill="1" applyBorder="1" applyAlignment="1">
      <alignment vertical="center"/>
    </xf>
    <xf numFmtId="49" fontId="7" fillId="9" borderId="25" xfId="0" applyNumberFormat="1" applyFont="1" applyFill="1" applyBorder="1" applyAlignment="1">
      <alignment horizontal="center" vertical="center"/>
    </xf>
    <xf numFmtId="0" fontId="7" fillId="9" borderId="27" xfId="4" applyFont="1" applyFill="1" applyBorder="1" applyAlignment="1">
      <alignment horizontal="left" vertical="center" wrapText="1"/>
    </xf>
    <xf numFmtId="0" fontId="7" fillId="8" borderId="19" xfId="4" applyFont="1" applyFill="1" applyBorder="1" applyAlignment="1">
      <alignment horizontal="left" vertical="center" wrapText="1"/>
    </xf>
    <xf numFmtId="0" fontId="7" fillId="9" borderId="34" xfId="4" applyFont="1" applyFill="1" applyBorder="1" applyAlignment="1">
      <alignment horizontal="left" vertical="center" wrapText="1"/>
    </xf>
    <xf numFmtId="0" fontId="12" fillId="0" borderId="24" xfId="0" applyFont="1" applyFill="1" applyBorder="1" applyAlignment="1">
      <alignment horizontal="right" vertical="center" wrapText="1"/>
    </xf>
    <xf numFmtId="0" fontId="10" fillId="9" borderId="19"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9" borderId="9"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0" fillId="9" borderId="9" xfId="4"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6" fillId="5" borderId="25"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6" fillId="5" borderId="19" xfId="4" applyFont="1" applyFill="1" applyBorder="1" applyAlignment="1">
      <alignment horizontal="center" vertical="center" wrapText="1"/>
    </xf>
    <xf numFmtId="0" fontId="10" fillId="5" borderId="19" xfId="4" applyFont="1" applyFill="1" applyBorder="1" applyAlignment="1">
      <alignment horizontal="center" vertical="center" wrapText="1"/>
    </xf>
    <xf numFmtId="0" fontId="10" fillId="5" borderId="9" xfId="4" applyFont="1" applyFill="1" applyBorder="1" applyAlignment="1">
      <alignment horizontal="center" vertical="center" wrapText="1"/>
    </xf>
    <xf numFmtId="0" fontId="1" fillId="9" borderId="9" xfId="0" applyFont="1" applyFill="1" applyBorder="1" applyAlignment="1">
      <alignment horizontal="center" vertical="center" wrapText="1"/>
    </xf>
    <xf numFmtId="0" fontId="10" fillId="10" borderId="9" xfId="0" applyFont="1" applyFill="1" applyBorder="1" applyAlignment="1">
      <alignment horizontal="center" vertical="center" wrapText="1"/>
    </xf>
    <xf numFmtId="0" fontId="10" fillId="5" borderId="25" xfId="4" applyFont="1" applyFill="1" applyBorder="1" applyAlignment="1">
      <alignment horizontal="center" vertical="center" wrapText="1"/>
    </xf>
    <xf numFmtId="0" fontId="10" fillId="9" borderId="25" xfId="4" applyFont="1" applyFill="1" applyBorder="1" applyAlignment="1">
      <alignment horizontal="center" vertical="center" wrapText="1"/>
    </xf>
    <xf numFmtId="0" fontId="10" fillId="10" borderId="25" xfId="0" applyFont="1" applyFill="1" applyBorder="1" applyAlignment="1">
      <alignment horizontal="center" vertical="center" wrapText="1"/>
    </xf>
    <xf numFmtId="0" fontId="10" fillId="7" borderId="9" xfId="0" applyFont="1" applyFill="1" applyBorder="1" applyAlignment="1">
      <alignment horizontal="center"/>
    </xf>
    <xf numFmtId="0" fontId="10" fillId="7" borderId="24" xfId="0" applyFont="1" applyFill="1" applyBorder="1" applyAlignment="1">
      <alignment horizontal="center" vertical="center"/>
    </xf>
    <xf numFmtId="0" fontId="11" fillId="0" borderId="25" xfId="0" applyFont="1" applyFill="1" applyBorder="1" applyAlignment="1">
      <alignment horizontal="center" vertical="center"/>
    </xf>
    <xf numFmtId="0" fontId="20" fillId="0" borderId="20" xfId="0" applyFont="1" applyFill="1" applyBorder="1" applyAlignment="1" applyProtection="1">
      <alignment vertical="center" wrapText="1"/>
      <protection locked="0"/>
    </xf>
    <xf numFmtId="0" fontId="20" fillId="0" borderId="26" xfId="0" applyFont="1" applyFill="1" applyBorder="1" applyAlignment="1" applyProtection="1">
      <alignment vertical="center" wrapText="1"/>
      <protection locked="0"/>
    </xf>
    <xf numFmtId="0" fontId="22" fillId="0" borderId="0" xfId="0" applyFont="1"/>
    <xf numFmtId="0" fontId="2" fillId="2" borderId="14" xfId="0" applyFont="1" applyFill="1" applyBorder="1" applyAlignment="1">
      <alignment vertical="center" wrapText="1"/>
    </xf>
    <xf numFmtId="0" fontId="12" fillId="0" borderId="18" xfId="0" applyFont="1" applyFill="1" applyBorder="1" applyAlignment="1">
      <alignment horizontal="right" vertical="center" wrapText="1"/>
    </xf>
    <xf numFmtId="0" fontId="2" fillId="13" borderId="32" xfId="1" applyFont="1" applyFill="1" applyBorder="1" applyAlignment="1">
      <alignment horizontal="center" vertical="top" textRotation="90" wrapText="1"/>
    </xf>
    <xf numFmtId="0" fontId="2" fillId="14" borderId="32" xfId="1" applyFont="1" applyFill="1" applyBorder="1" applyAlignment="1">
      <alignment horizontal="center" vertical="top" textRotation="90" wrapText="1"/>
    </xf>
    <xf numFmtId="0" fontId="2" fillId="4" borderId="32" xfId="0" applyFont="1" applyFill="1" applyBorder="1" applyAlignment="1">
      <alignment horizontal="center" vertical="top" textRotation="90" wrapText="1"/>
    </xf>
    <xf numFmtId="0" fontId="2" fillId="4" borderId="46" xfId="0" applyFont="1" applyFill="1" applyBorder="1" applyAlignment="1">
      <alignment horizontal="center" vertical="top" textRotation="90" wrapText="1"/>
    </xf>
    <xf numFmtId="0" fontId="2" fillId="4" borderId="47" xfId="1" applyFont="1" applyFill="1" applyBorder="1" applyAlignment="1">
      <alignment horizontal="center" vertical="top" textRotation="90" wrapText="1"/>
    </xf>
    <xf numFmtId="0" fontId="2" fillId="4" borderId="32" xfId="1" applyFont="1" applyFill="1" applyBorder="1" applyAlignment="1">
      <alignment horizontal="center" vertical="top" textRotation="90" wrapText="1"/>
    </xf>
    <xf numFmtId="0" fontId="2" fillId="4" borderId="32" xfId="1" applyFont="1" applyFill="1" applyBorder="1" applyAlignment="1">
      <alignment horizontal="center" vertical="top" wrapText="1"/>
    </xf>
    <xf numFmtId="0" fontId="2" fillId="4" borderId="33" xfId="1" applyFont="1" applyFill="1" applyBorder="1" applyAlignment="1">
      <alignment horizontal="center" vertical="top" wrapText="1"/>
    </xf>
    <xf numFmtId="0" fontId="0" fillId="0" borderId="0" xfId="0" applyAlignment="1">
      <alignment vertical="top"/>
    </xf>
    <xf numFmtId="0" fontId="10" fillId="10" borderId="19" xfId="0" applyFont="1" applyFill="1" applyBorder="1" applyAlignment="1">
      <alignment horizontal="center"/>
    </xf>
    <xf numFmtId="0" fontId="10" fillId="10" borderId="9" xfId="0" applyFont="1" applyFill="1" applyBorder="1" applyAlignment="1">
      <alignment horizontal="center"/>
    </xf>
    <xf numFmtId="0" fontId="10" fillId="10" borderId="25" xfId="0" applyFont="1" applyFill="1" applyBorder="1" applyAlignment="1">
      <alignment horizontal="center"/>
    </xf>
    <xf numFmtId="0" fontId="9" fillId="11" borderId="24" xfId="1" applyFont="1" applyFill="1" applyBorder="1" applyAlignment="1">
      <alignment horizontal="center" vertical="center" wrapText="1"/>
    </xf>
    <xf numFmtId="0" fontId="9" fillId="11" borderId="26" xfId="1" applyFont="1" applyFill="1" applyBorder="1" applyAlignment="1">
      <alignment horizontal="center" vertical="center" wrapText="1"/>
    </xf>
    <xf numFmtId="0" fontId="2" fillId="13" borderId="52" xfId="1" applyFont="1" applyFill="1" applyBorder="1" applyAlignment="1">
      <alignment horizontal="center" vertical="top" textRotation="90" wrapText="1"/>
    </xf>
    <xf numFmtId="0" fontId="2" fillId="13" borderId="33" xfId="1" applyFont="1" applyFill="1" applyBorder="1" applyAlignment="1">
      <alignment horizontal="center" vertical="top" textRotation="90" wrapText="1"/>
    </xf>
    <xf numFmtId="0" fontId="10" fillId="9" borderId="18" xfId="0" applyFont="1" applyFill="1" applyBorder="1" applyAlignment="1">
      <alignment horizontal="center" vertical="center" wrapText="1"/>
    </xf>
    <xf numFmtId="0" fontId="16" fillId="5" borderId="20" xfId="0" applyFont="1" applyFill="1" applyBorder="1" applyAlignment="1">
      <alignment horizontal="center" vertical="center" wrapText="1"/>
    </xf>
    <xf numFmtId="0" fontId="10" fillId="9" borderId="22" xfId="0" applyFont="1" applyFill="1" applyBorder="1" applyAlignment="1">
      <alignment horizontal="center" vertical="center" wrapText="1"/>
    </xf>
    <xf numFmtId="0" fontId="16" fillId="5" borderId="23" xfId="0" applyFont="1" applyFill="1" applyBorder="1" applyAlignment="1">
      <alignment horizontal="center" vertical="center" wrapText="1"/>
    </xf>
    <xf numFmtId="0" fontId="10" fillId="9" borderId="22" xfId="4" applyFont="1" applyFill="1" applyBorder="1" applyAlignment="1">
      <alignment horizontal="center" vertical="center" wrapText="1"/>
    </xf>
    <xf numFmtId="0" fontId="10" fillId="9" borderId="24" xfId="0" applyFont="1" applyFill="1" applyBorder="1" applyAlignment="1">
      <alignment horizontal="center" vertical="center" wrapText="1"/>
    </xf>
    <xf numFmtId="0" fontId="16" fillId="5" borderId="26"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3" xfId="4" applyFont="1" applyFill="1" applyBorder="1" applyAlignment="1">
      <alignment horizontal="center" vertical="center" wrapText="1"/>
    </xf>
    <xf numFmtId="0" fontId="10" fillId="5" borderId="26" xfId="0" applyFont="1" applyFill="1" applyBorder="1" applyAlignment="1">
      <alignment horizontal="center" vertical="center" wrapText="1"/>
    </xf>
    <xf numFmtId="0" fontId="10" fillId="5" borderId="20" xfId="4" applyFont="1" applyFill="1" applyBorder="1" applyAlignment="1">
      <alignment horizontal="center" vertical="center" wrapText="1"/>
    </xf>
    <xf numFmtId="0" fontId="10" fillId="7" borderId="18" xfId="0" applyFont="1" applyFill="1" applyBorder="1" applyAlignment="1">
      <alignment horizontal="center"/>
    </xf>
    <xf numFmtId="0" fontId="10" fillId="10" borderId="20" xfId="0" applyFont="1" applyFill="1" applyBorder="1" applyAlignment="1">
      <alignment horizontal="center"/>
    </xf>
    <xf numFmtId="0" fontId="10" fillId="7" borderId="22" xfId="0" applyFont="1" applyFill="1" applyBorder="1" applyAlignment="1">
      <alignment horizontal="center"/>
    </xf>
    <xf numFmtId="0" fontId="10" fillId="10" borderId="23" xfId="0" applyFont="1" applyFill="1" applyBorder="1" applyAlignment="1">
      <alignment horizontal="center"/>
    </xf>
    <xf numFmtId="0" fontId="10" fillId="7" borderId="23" xfId="0" applyFont="1" applyFill="1" applyBorder="1" applyAlignment="1">
      <alignment horizontal="center"/>
    </xf>
    <xf numFmtId="0" fontId="10" fillId="7" borderId="24" xfId="0" applyFont="1" applyFill="1" applyBorder="1" applyAlignment="1">
      <alignment horizontal="center"/>
    </xf>
    <xf numFmtId="0" fontId="10" fillId="10" borderId="26" xfId="0" applyFont="1" applyFill="1" applyBorder="1" applyAlignment="1">
      <alignment horizontal="center"/>
    </xf>
    <xf numFmtId="0" fontId="2" fillId="14" borderId="52" xfId="1" applyFont="1" applyFill="1" applyBorder="1" applyAlignment="1">
      <alignment horizontal="center" vertical="top" textRotation="90" wrapText="1"/>
    </xf>
    <xf numFmtId="0" fontId="2" fillId="14" borderId="33" xfId="1" applyFont="1" applyFill="1" applyBorder="1" applyAlignment="1">
      <alignment horizontal="center" vertical="top" textRotation="90" wrapText="1"/>
    </xf>
    <xf numFmtId="0" fontId="10" fillId="10" borderId="18" xfId="0" applyFont="1" applyFill="1" applyBorder="1" applyAlignment="1">
      <alignment horizontal="center"/>
    </xf>
    <xf numFmtId="0" fontId="10" fillId="10" borderId="22" xfId="0" applyFont="1" applyFill="1" applyBorder="1" applyAlignment="1">
      <alignment horizontal="center"/>
    </xf>
    <xf numFmtId="0" fontId="10" fillId="10" borderId="22" xfId="0" applyFont="1" applyFill="1" applyBorder="1" applyAlignment="1">
      <alignment horizontal="center" vertical="center"/>
    </xf>
    <xf numFmtId="0" fontId="10" fillId="10" borderId="24" xfId="0" applyFont="1" applyFill="1" applyBorder="1" applyAlignment="1">
      <alignment horizontal="center"/>
    </xf>
    <xf numFmtId="0" fontId="10" fillId="10" borderId="18" xfId="0" applyFont="1" applyFill="1" applyBorder="1" applyAlignment="1">
      <alignment horizontal="center" vertical="center" wrapText="1"/>
    </xf>
    <xf numFmtId="0" fontId="10" fillId="10" borderId="19" xfId="0" applyFont="1" applyFill="1" applyBorder="1" applyAlignment="1">
      <alignment horizontal="center" vertical="center" wrapText="1"/>
    </xf>
    <xf numFmtId="0" fontId="10" fillId="10" borderId="22" xfId="0" applyFont="1" applyFill="1" applyBorder="1" applyAlignment="1">
      <alignment horizontal="center" vertical="center" wrapText="1"/>
    </xf>
    <xf numFmtId="0" fontId="10" fillId="10" borderId="23" xfId="0" applyFont="1" applyFill="1" applyBorder="1" applyAlignment="1">
      <alignment horizontal="center" vertical="center" wrapText="1"/>
    </xf>
    <xf numFmtId="0" fontId="10" fillId="10" borderId="24" xfId="0" applyFont="1" applyFill="1" applyBorder="1" applyAlignment="1">
      <alignment horizontal="center" vertical="center" wrapText="1"/>
    </xf>
    <xf numFmtId="0" fontId="10" fillId="10" borderId="26" xfId="0" applyFont="1" applyFill="1" applyBorder="1" applyAlignment="1">
      <alignment horizontal="center" vertical="center" wrapText="1"/>
    </xf>
    <xf numFmtId="0" fontId="10" fillId="10" borderId="18" xfId="4" applyFont="1" applyFill="1" applyBorder="1" applyAlignment="1">
      <alignment horizontal="center" vertical="center" wrapText="1"/>
    </xf>
    <xf numFmtId="0" fontId="10" fillId="10" borderId="19" xfId="4" applyFont="1" applyFill="1" applyBorder="1" applyAlignment="1">
      <alignment horizontal="center" vertical="center" wrapText="1"/>
    </xf>
    <xf numFmtId="0" fontId="10" fillId="10" borderId="20" xfId="4" applyFont="1" applyFill="1" applyBorder="1" applyAlignment="1">
      <alignment horizontal="center" vertical="center" wrapText="1"/>
    </xf>
    <xf numFmtId="0" fontId="10" fillId="10" borderId="22" xfId="4" applyFont="1" applyFill="1" applyBorder="1" applyAlignment="1">
      <alignment horizontal="center" vertical="center" wrapText="1"/>
    </xf>
    <xf numFmtId="0" fontId="10" fillId="10" borderId="9" xfId="4" applyFont="1" applyFill="1" applyBorder="1" applyAlignment="1">
      <alignment horizontal="center" vertical="center" wrapText="1"/>
    </xf>
    <xf numFmtId="0" fontId="10" fillId="10" borderId="23" xfId="4" applyFont="1" applyFill="1" applyBorder="1" applyAlignment="1">
      <alignment horizontal="center" vertical="center" wrapText="1"/>
    </xf>
    <xf numFmtId="0" fontId="10" fillId="10" borderId="20" xfId="0" applyFont="1" applyFill="1" applyBorder="1" applyAlignment="1">
      <alignment horizontal="center" vertical="center" wrapText="1"/>
    </xf>
    <xf numFmtId="0" fontId="1" fillId="0" borderId="2" xfId="1" applyFont="1" applyBorder="1" applyAlignment="1">
      <alignment vertical="top"/>
    </xf>
    <xf numFmtId="0" fontId="7" fillId="9" borderId="37" xfId="4" applyFont="1" applyFill="1" applyBorder="1" applyAlignment="1">
      <alignment horizontal="left" vertical="center" wrapText="1"/>
    </xf>
    <xf numFmtId="0" fontId="2" fillId="4" borderId="32" xfId="0" applyFont="1" applyFill="1" applyBorder="1" applyAlignment="1">
      <alignment horizontal="center" vertical="top" textRotation="90" wrapText="1"/>
    </xf>
    <xf numFmtId="0" fontId="2" fillId="4" borderId="32" xfId="0" applyFont="1" applyFill="1" applyBorder="1" applyAlignment="1">
      <alignment horizontal="center" vertical="top" textRotation="90" wrapText="1"/>
    </xf>
    <xf numFmtId="0" fontId="7" fillId="9" borderId="9" xfId="4" applyFont="1" applyFill="1" applyBorder="1" applyAlignment="1">
      <alignment horizontal="left" vertical="center" wrapText="1"/>
    </xf>
    <xf numFmtId="0" fontId="7" fillId="3" borderId="25" xfId="4" applyFont="1" applyFill="1" applyBorder="1" applyAlignment="1">
      <alignment horizontal="left" vertical="center" wrapText="1"/>
    </xf>
    <xf numFmtId="0" fontId="16" fillId="10" borderId="20" xfId="0" applyFont="1" applyFill="1" applyBorder="1" applyAlignment="1">
      <alignment horizontal="center" vertical="center" wrapText="1"/>
    </xf>
    <xf numFmtId="0" fontId="16" fillId="10" borderId="23" xfId="0" applyFont="1" applyFill="1" applyBorder="1" applyAlignment="1">
      <alignment horizontal="center" vertical="center" wrapText="1"/>
    </xf>
    <xf numFmtId="0" fontId="17" fillId="8" borderId="34" xfId="4" applyFont="1" applyFill="1" applyBorder="1" applyAlignment="1">
      <alignment vertical="center" wrapText="1"/>
    </xf>
    <xf numFmtId="0" fontId="10" fillId="5" borderId="20" xfId="0" applyFont="1" applyFill="1" applyBorder="1" applyAlignment="1">
      <alignment horizontal="center" vertical="center" wrapText="1"/>
    </xf>
    <xf numFmtId="0" fontId="17" fillId="8" borderId="19" xfId="0" applyFont="1" applyFill="1" applyBorder="1" applyAlignment="1">
      <alignment horizontal="left" vertical="center" wrapText="1"/>
    </xf>
    <xf numFmtId="0" fontId="2" fillId="8" borderId="20" xfId="0" applyFont="1" applyFill="1" applyBorder="1" applyAlignment="1">
      <alignment vertical="center"/>
    </xf>
    <xf numFmtId="0" fontId="17" fillId="8" borderId="10" xfId="4" applyFont="1" applyFill="1" applyBorder="1" applyAlignment="1">
      <alignment vertical="center" wrapText="1"/>
    </xf>
    <xf numFmtId="0" fontId="17" fillId="8" borderId="9" xfId="0" applyFont="1" applyFill="1" applyBorder="1" applyAlignment="1">
      <alignment horizontal="left" vertical="center" wrapText="1"/>
    </xf>
    <xf numFmtId="0" fontId="2" fillId="8" borderId="23" xfId="0" applyFont="1" applyFill="1" applyBorder="1" applyAlignment="1">
      <alignment vertical="center"/>
    </xf>
    <xf numFmtId="0" fontId="2" fillId="8" borderId="26" xfId="0" applyFont="1" applyFill="1" applyBorder="1" applyAlignment="1">
      <alignment vertical="center"/>
    </xf>
    <xf numFmtId="0" fontId="10" fillId="15" borderId="22" xfId="0" applyFont="1" applyFill="1" applyBorder="1" applyAlignment="1">
      <alignment horizontal="center" vertical="center"/>
    </xf>
    <xf numFmtId="0" fontId="10" fillId="15" borderId="19"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23" xfId="0" applyFont="1" applyFill="1" applyBorder="1" applyAlignment="1">
      <alignment horizontal="center" vertical="center" wrapText="1"/>
    </xf>
    <xf numFmtId="0" fontId="14" fillId="2" borderId="7" xfId="1" applyFont="1" applyFill="1" applyBorder="1" applyAlignment="1">
      <alignment vertical="center" wrapText="1"/>
    </xf>
    <xf numFmtId="0" fontId="22" fillId="2" borderId="14" xfId="0" applyFont="1" applyFill="1" applyBorder="1" applyAlignment="1"/>
    <xf numFmtId="0" fontId="22" fillId="2" borderId="7" xfId="0" applyFont="1" applyFill="1" applyBorder="1" applyAlignment="1"/>
    <xf numFmtId="0" fontId="10" fillId="9" borderId="38" xfId="0" applyFont="1" applyFill="1" applyBorder="1" applyAlignment="1">
      <alignment horizontal="center" vertical="center" wrapText="1"/>
    </xf>
    <xf numFmtId="0" fontId="10" fillId="10" borderId="39" xfId="0" applyFont="1" applyFill="1" applyBorder="1" applyAlignment="1">
      <alignment horizontal="center" vertical="center" wrapText="1"/>
    </xf>
    <xf numFmtId="0" fontId="10" fillId="5" borderId="39" xfId="0" applyFont="1" applyFill="1" applyBorder="1" applyAlignment="1">
      <alignment horizontal="center" vertical="center" wrapText="1"/>
    </xf>
    <xf numFmtId="0" fontId="16" fillId="5" borderId="39" xfId="0" applyFont="1" applyFill="1" applyBorder="1" applyAlignment="1">
      <alignment horizontal="center" vertical="center" wrapText="1"/>
    </xf>
    <xf numFmtId="0" fontId="16" fillId="5" borderId="42" xfId="0" applyFont="1" applyFill="1" applyBorder="1" applyAlignment="1">
      <alignment horizontal="center" vertical="center" wrapText="1"/>
    </xf>
    <xf numFmtId="0" fontId="10" fillId="10" borderId="38" xfId="0" applyFont="1" applyFill="1" applyBorder="1" applyAlignment="1">
      <alignment horizontal="center" vertical="center" wrapText="1"/>
    </xf>
    <xf numFmtId="0" fontId="10" fillId="10" borderId="42" xfId="0" applyFont="1" applyFill="1" applyBorder="1" applyAlignment="1">
      <alignment horizontal="center" vertical="center" wrapText="1"/>
    </xf>
    <xf numFmtId="0" fontId="10" fillId="9" borderId="39" xfId="0" applyFont="1" applyFill="1" applyBorder="1" applyAlignment="1">
      <alignment horizontal="center" vertical="center" wrapText="1"/>
    </xf>
    <xf numFmtId="49" fontId="7" fillId="10" borderId="9" xfId="0" applyNumberFormat="1" applyFont="1" applyFill="1" applyBorder="1" applyAlignment="1">
      <alignment horizontal="center" vertical="center"/>
    </xf>
    <xf numFmtId="0" fontId="7" fillId="10" borderId="10" xfId="4" applyFont="1" applyFill="1" applyBorder="1" applyAlignment="1">
      <alignment horizontal="left" vertical="center" wrapText="1"/>
    </xf>
    <xf numFmtId="0" fontId="16" fillId="10" borderId="9"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7" fillId="8" borderId="19" xfId="4" applyFont="1" applyFill="1" applyBorder="1" applyAlignment="1">
      <alignment vertical="center" wrapText="1"/>
    </xf>
    <xf numFmtId="0" fontId="7" fillId="8" borderId="9" xfId="4" applyFont="1" applyFill="1" applyBorder="1" applyAlignment="1">
      <alignment vertical="center" wrapText="1"/>
    </xf>
    <xf numFmtId="0" fontId="7" fillId="8" borderId="25" xfId="4" applyFont="1" applyFill="1" applyBorder="1" applyAlignment="1">
      <alignment vertical="center" wrapText="1"/>
    </xf>
    <xf numFmtId="0" fontId="7" fillId="8" borderId="27" xfId="4" applyFont="1" applyFill="1" applyBorder="1" applyAlignment="1">
      <alignment vertical="center" wrapText="1"/>
    </xf>
    <xf numFmtId="49" fontId="7" fillId="16" borderId="9" xfId="0" applyNumberFormat="1" applyFont="1" applyFill="1" applyBorder="1" applyAlignment="1">
      <alignment horizontal="center" vertical="center"/>
    </xf>
    <xf numFmtId="0" fontId="7" fillId="16" borderId="10" xfId="4" applyFont="1" applyFill="1" applyBorder="1" applyAlignment="1">
      <alignment horizontal="left" vertical="center" wrapText="1"/>
    </xf>
    <xf numFmtId="0" fontId="7" fillId="16" borderId="10" xfId="4" applyFont="1" applyFill="1" applyBorder="1" applyAlignment="1">
      <alignment vertical="center" wrapText="1"/>
    </xf>
    <xf numFmtId="49" fontId="7" fillId="16" borderId="25" xfId="0" applyNumberFormat="1" applyFont="1" applyFill="1" applyBorder="1" applyAlignment="1">
      <alignment horizontal="center" vertical="center"/>
    </xf>
    <xf numFmtId="0" fontId="7" fillId="16" borderId="27" xfId="4" applyFont="1" applyFill="1" applyBorder="1" applyAlignment="1">
      <alignment horizontal="left" vertical="center" wrapText="1"/>
    </xf>
    <xf numFmtId="0" fontId="17" fillId="16" borderId="11" xfId="0" applyFont="1" applyFill="1" applyBorder="1" applyAlignment="1">
      <alignment horizontal="center" vertical="center" wrapText="1"/>
    </xf>
    <xf numFmtId="0" fontId="7" fillId="16" borderId="9" xfId="0" applyFont="1" applyFill="1" applyBorder="1" applyAlignment="1">
      <alignment horizontal="left" vertical="center" wrapText="1"/>
    </xf>
    <xf numFmtId="0" fontId="1" fillId="16" borderId="23" xfId="0" applyFont="1" applyFill="1" applyBorder="1" applyAlignment="1">
      <alignment vertical="center"/>
    </xf>
    <xf numFmtId="0" fontId="17" fillId="16" borderId="29" xfId="0" applyFont="1" applyFill="1" applyBorder="1" applyAlignment="1">
      <alignment horizontal="center" vertical="center" wrapText="1"/>
    </xf>
    <xf numFmtId="0" fontId="7" fillId="16" borderId="25" xfId="0" applyFont="1" applyFill="1" applyBorder="1" applyAlignment="1">
      <alignment horizontal="left" vertical="center" wrapText="1"/>
    </xf>
    <xf numFmtId="0" fontId="1" fillId="16" borderId="26" xfId="0" applyFont="1" applyFill="1" applyBorder="1" applyAlignment="1">
      <alignment vertical="center"/>
    </xf>
    <xf numFmtId="0" fontId="17" fillId="10" borderId="11" xfId="0" applyFont="1" applyFill="1" applyBorder="1" applyAlignment="1">
      <alignment horizontal="center" vertical="center" wrapText="1"/>
    </xf>
    <xf numFmtId="0" fontId="7" fillId="10" borderId="9" xfId="0" applyFont="1" applyFill="1" applyBorder="1" applyAlignment="1">
      <alignment horizontal="left" vertical="center" wrapText="1"/>
    </xf>
    <xf numFmtId="0" fontId="1" fillId="10" borderId="23" xfId="0" applyFont="1" applyFill="1" applyBorder="1" applyAlignment="1">
      <alignment vertical="center"/>
    </xf>
    <xf numFmtId="0" fontId="7" fillId="16" borderId="9" xfId="4" applyFont="1" applyFill="1" applyBorder="1" applyAlignment="1">
      <alignment vertical="center" wrapText="1"/>
    </xf>
    <xf numFmtId="0" fontId="7" fillId="16" borderId="9" xfId="4" applyFont="1" applyFill="1" applyBorder="1" applyAlignment="1">
      <alignment horizontal="left" vertical="center" wrapText="1"/>
    </xf>
    <xf numFmtId="0" fontId="17" fillId="10" borderId="29" xfId="0" applyFont="1" applyFill="1" applyBorder="1" applyAlignment="1">
      <alignment horizontal="center" vertical="center" wrapText="1"/>
    </xf>
    <xf numFmtId="0" fontId="7" fillId="10" borderId="25" xfId="0" applyFont="1" applyFill="1" applyBorder="1" applyAlignment="1">
      <alignment horizontal="left" vertical="center" wrapText="1"/>
    </xf>
    <xf numFmtId="0" fontId="1" fillId="10" borderId="26" xfId="0" applyFont="1" applyFill="1" applyBorder="1" applyAlignment="1">
      <alignment vertical="center"/>
    </xf>
    <xf numFmtId="0" fontId="7" fillId="10" borderId="9" xfId="4" applyFont="1" applyFill="1" applyBorder="1" applyAlignment="1">
      <alignment horizontal="left" vertical="center" wrapText="1"/>
    </xf>
    <xf numFmtId="0" fontId="7" fillId="10" borderId="10" xfId="4" applyFont="1" applyFill="1" applyBorder="1" applyAlignment="1">
      <alignment vertical="center" wrapText="1"/>
    </xf>
    <xf numFmtId="49" fontId="7" fillId="10" borderId="25" xfId="0" applyNumberFormat="1" applyFont="1" applyFill="1" applyBorder="1" applyAlignment="1">
      <alignment horizontal="center" vertical="center"/>
    </xf>
    <xf numFmtId="0" fontId="7" fillId="10" borderId="27" xfId="4" applyFont="1" applyFill="1" applyBorder="1" applyAlignment="1">
      <alignment horizontal="left" vertical="center" wrapText="1"/>
    </xf>
    <xf numFmtId="49" fontId="7" fillId="10" borderId="39" xfId="0" applyNumberFormat="1" applyFont="1" applyFill="1" applyBorder="1" applyAlignment="1">
      <alignment horizontal="center" vertical="center"/>
    </xf>
    <xf numFmtId="0" fontId="7" fillId="10" borderId="40" xfId="4" applyFont="1" applyFill="1" applyBorder="1" applyAlignment="1">
      <alignment horizontal="left" vertical="center" wrapText="1"/>
    </xf>
    <xf numFmtId="0" fontId="17" fillId="10" borderId="41" xfId="0" applyFont="1" applyFill="1" applyBorder="1" applyAlignment="1">
      <alignment horizontal="center" vertical="center" wrapText="1"/>
    </xf>
    <xf numFmtId="0" fontId="7" fillId="10" borderId="39" xfId="0" applyFont="1" applyFill="1" applyBorder="1" applyAlignment="1">
      <alignment horizontal="left" vertical="center" wrapText="1"/>
    </xf>
    <xf numFmtId="0" fontId="1" fillId="10" borderId="42" xfId="0" applyFont="1" applyFill="1" applyBorder="1" applyAlignment="1">
      <alignment vertical="center"/>
    </xf>
    <xf numFmtId="49" fontId="7" fillId="16" borderId="19" xfId="0" applyNumberFormat="1" applyFont="1" applyFill="1" applyBorder="1" applyAlignment="1">
      <alignment horizontal="center" vertical="center"/>
    </xf>
    <xf numFmtId="0" fontId="7" fillId="16" borderId="34" xfId="4" applyFont="1" applyFill="1" applyBorder="1" applyAlignment="1">
      <alignment horizontal="left" vertical="center" wrapText="1"/>
    </xf>
    <xf numFmtId="0" fontId="17" fillId="16" borderId="21" xfId="0" applyFont="1" applyFill="1" applyBorder="1" applyAlignment="1">
      <alignment horizontal="center" vertical="center" wrapText="1"/>
    </xf>
    <xf numFmtId="0" fontId="7" fillId="16" borderId="19" xfId="0" applyFont="1" applyFill="1" applyBorder="1" applyAlignment="1">
      <alignment horizontal="left" vertical="center" wrapText="1"/>
    </xf>
    <xf numFmtId="0" fontId="1" fillId="16" borderId="20" xfId="0" applyFont="1" applyFill="1" applyBorder="1" applyAlignment="1">
      <alignment vertical="center"/>
    </xf>
    <xf numFmtId="0" fontId="17" fillId="9" borderId="41" xfId="0" applyFont="1" applyFill="1" applyBorder="1" applyAlignment="1">
      <alignment horizontal="center" vertical="center" wrapText="1"/>
    </xf>
    <xf numFmtId="0" fontId="7" fillId="9" borderId="39" xfId="0" applyFont="1" applyFill="1" applyBorder="1" applyAlignment="1">
      <alignment horizontal="left" vertical="center" wrapText="1"/>
    </xf>
    <xf numFmtId="0" fontId="17" fillId="10" borderId="22" xfId="0" applyFont="1" applyFill="1" applyBorder="1" applyAlignment="1">
      <alignment horizontal="center" vertical="center" wrapText="1"/>
    </xf>
    <xf numFmtId="0" fontId="17" fillId="10" borderId="24" xfId="0" applyFont="1" applyFill="1" applyBorder="1" applyAlignment="1">
      <alignment horizontal="center" vertical="center" wrapText="1"/>
    </xf>
    <xf numFmtId="0" fontId="10" fillId="5" borderId="39" xfId="4" applyFont="1" applyFill="1" applyBorder="1" applyAlignment="1">
      <alignment horizontal="center" vertical="center" wrapText="1"/>
    </xf>
    <xf numFmtId="0" fontId="10" fillId="5" borderId="42" xfId="0" applyFont="1" applyFill="1" applyBorder="1" applyAlignment="1">
      <alignment horizontal="center" vertical="center" wrapText="1"/>
    </xf>
    <xf numFmtId="49" fontId="7" fillId="9" borderId="39" xfId="0" applyNumberFormat="1" applyFont="1" applyFill="1" applyBorder="1" applyAlignment="1">
      <alignment horizontal="center" vertical="center"/>
    </xf>
    <xf numFmtId="0" fontId="7" fillId="9" borderId="40" xfId="4" applyFont="1" applyFill="1" applyBorder="1" applyAlignment="1">
      <alignment vertical="center" wrapText="1"/>
    </xf>
    <xf numFmtId="0" fontId="1" fillId="9" borderId="42" xfId="0" applyFont="1" applyFill="1" applyBorder="1" applyAlignment="1">
      <alignment vertical="center"/>
    </xf>
    <xf numFmtId="0" fontId="7" fillId="16" borderId="34" xfId="4" applyFont="1" applyFill="1" applyBorder="1" applyAlignment="1">
      <alignment vertical="center" wrapText="1"/>
    </xf>
    <xf numFmtId="0" fontId="7" fillId="16" borderId="10" xfId="0" applyFont="1" applyFill="1" applyBorder="1" applyAlignment="1">
      <alignment horizontal="left" vertical="center" wrapText="1"/>
    </xf>
    <xf numFmtId="0" fontId="7" fillId="16" borderId="19" xfId="4" applyFont="1" applyFill="1" applyBorder="1" applyAlignment="1">
      <alignment horizontal="left" vertical="center" wrapText="1"/>
    </xf>
    <xf numFmtId="14" fontId="1" fillId="16" borderId="23" xfId="0" applyNumberFormat="1" applyFont="1" applyFill="1" applyBorder="1" applyAlignment="1">
      <alignment vertical="center"/>
    </xf>
    <xf numFmtId="49" fontId="7" fillId="10" borderId="19" xfId="0" applyNumberFormat="1" applyFont="1" applyFill="1" applyBorder="1" applyAlignment="1">
      <alignment horizontal="center" vertical="center"/>
    </xf>
    <xf numFmtId="0" fontId="7" fillId="10" borderId="34" xfId="4" applyFont="1" applyFill="1" applyBorder="1" applyAlignment="1">
      <alignment vertical="center" wrapText="1"/>
    </xf>
    <xf numFmtId="0" fontId="17" fillId="10" borderId="21" xfId="0" applyFont="1" applyFill="1" applyBorder="1" applyAlignment="1">
      <alignment horizontal="center" vertical="center" wrapText="1"/>
    </xf>
    <xf numFmtId="0" fontId="7" fillId="10" borderId="19" xfId="0" applyFont="1" applyFill="1" applyBorder="1" applyAlignment="1">
      <alignment horizontal="left" vertical="center" wrapText="1"/>
    </xf>
    <xf numFmtId="0" fontId="1" fillId="10" borderId="20" xfId="0" applyFont="1" applyFill="1" applyBorder="1" applyAlignment="1">
      <alignment vertical="center"/>
    </xf>
    <xf numFmtId="0" fontId="7" fillId="10" borderId="19" xfId="4" applyFont="1" applyFill="1" applyBorder="1" applyAlignment="1">
      <alignment horizontal="left" vertical="center" wrapText="1"/>
    </xf>
    <xf numFmtId="0" fontId="7" fillId="10" borderId="34" xfId="4" applyFont="1" applyFill="1" applyBorder="1" applyAlignment="1">
      <alignment horizontal="left" vertical="center" wrapText="1"/>
    </xf>
    <xf numFmtId="0" fontId="7" fillId="10" borderId="25" xfId="4" applyFont="1" applyFill="1" applyBorder="1" applyAlignment="1">
      <alignment horizontal="left" vertical="center" wrapText="1"/>
    </xf>
    <xf numFmtId="0" fontId="7" fillId="10" borderId="9" xfId="4" applyFont="1" applyFill="1" applyBorder="1" applyAlignment="1">
      <alignment vertical="center" wrapText="1"/>
    </xf>
    <xf numFmtId="14" fontId="1" fillId="10" borderId="20" xfId="0" applyNumberFormat="1" applyFont="1" applyFill="1" applyBorder="1" applyAlignment="1">
      <alignment vertical="center"/>
    </xf>
    <xf numFmtId="14" fontId="1" fillId="10" borderId="23" xfId="0" applyNumberFormat="1" applyFont="1" applyFill="1" applyBorder="1" applyAlignment="1">
      <alignment vertical="center"/>
    </xf>
    <xf numFmtId="14" fontId="1" fillId="10" borderId="26" xfId="0" applyNumberFormat="1" applyFont="1" applyFill="1" applyBorder="1" applyAlignment="1">
      <alignment vertical="center"/>
    </xf>
    <xf numFmtId="0" fontId="12" fillId="0" borderId="24" xfId="0" applyFont="1" applyFill="1" applyBorder="1" applyAlignment="1">
      <alignment horizontal="right" vertical="center" wrapText="1"/>
    </xf>
    <xf numFmtId="0" fontId="28" fillId="9" borderId="22" xfId="0" applyFont="1" applyFill="1" applyBorder="1" applyAlignment="1">
      <alignment horizontal="center" vertical="center" wrapText="1"/>
    </xf>
    <xf numFmtId="0" fontId="28" fillId="9" borderId="9" xfId="0" applyFont="1" applyFill="1" applyBorder="1" applyAlignment="1">
      <alignment horizontal="center" vertical="center" wrapText="1"/>
    </xf>
    <xf numFmtId="0" fontId="28" fillId="5" borderId="9" xfId="0" applyFont="1" applyFill="1" applyBorder="1" applyAlignment="1">
      <alignment horizontal="center" vertical="center" wrapText="1"/>
    </xf>
    <xf numFmtId="0" fontId="28" fillId="5" borderId="23" xfId="4" applyFont="1" applyFill="1" applyBorder="1" applyAlignment="1">
      <alignment horizontal="center" vertical="center" wrapText="1"/>
    </xf>
    <xf numFmtId="0" fontId="28" fillId="10" borderId="22" xfId="0" applyFont="1" applyFill="1" applyBorder="1" applyAlignment="1">
      <alignment horizontal="center" vertical="center" wrapText="1"/>
    </xf>
    <xf numFmtId="0" fontId="28" fillId="10" borderId="9" xfId="0" applyFont="1" applyFill="1" applyBorder="1" applyAlignment="1">
      <alignment horizontal="center" vertical="center" wrapText="1"/>
    </xf>
    <xf numFmtId="0" fontId="28" fillId="10" borderId="23" xfId="0" applyFont="1" applyFill="1" applyBorder="1" applyAlignment="1">
      <alignment horizontal="center" vertical="center" wrapText="1"/>
    </xf>
    <xf numFmtId="0" fontId="29" fillId="10" borderId="11" xfId="0" applyFont="1" applyFill="1" applyBorder="1" applyAlignment="1">
      <alignment horizontal="center" vertical="center" wrapText="1"/>
    </xf>
    <xf numFmtId="0" fontId="7" fillId="10" borderId="9" xfId="4" applyFont="1" applyFill="1" applyBorder="1" applyAlignment="1">
      <alignment horizontal="left" vertical="center" wrapText="1"/>
    </xf>
    <xf numFmtId="0" fontId="7" fillId="10" borderId="25" xfId="4" applyFont="1" applyFill="1" applyBorder="1" applyAlignment="1">
      <alignment horizontal="left" vertical="center" wrapText="1"/>
    </xf>
    <xf numFmtId="0" fontId="7" fillId="8" borderId="44" xfId="4" applyFont="1" applyFill="1" applyBorder="1" applyAlignment="1">
      <alignment horizontal="left" vertical="center" wrapText="1"/>
    </xf>
    <xf numFmtId="49" fontId="7" fillId="9" borderId="37" xfId="0" applyNumberFormat="1" applyFont="1" applyFill="1" applyBorder="1" applyAlignment="1">
      <alignment horizontal="center" vertical="center"/>
    </xf>
    <xf numFmtId="0" fontId="7" fillId="9" borderId="59" xfId="4" applyFont="1" applyFill="1" applyBorder="1" applyAlignment="1">
      <alignment vertical="center" wrapText="1"/>
    </xf>
    <xf numFmtId="0" fontId="10" fillId="9" borderId="60" xfId="0" applyFont="1" applyFill="1" applyBorder="1" applyAlignment="1">
      <alignment horizontal="center" vertical="center" wrapText="1"/>
    </xf>
    <xf numFmtId="0" fontId="10" fillId="9" borderId="37"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10" fillId="5" borderId="61" xfId="0" applyFont="1" applyFill="1" applyBorder="1" applyAlignment="1">
      <alignment horizontal="center" vertical="center" wrapText="1"/>
    </xf>
    <xf numFmtId="0" fontId="10" fillId="10" borderId="60"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10" fillId="10" borderId="61" xfId="0" applyFont="1" applyFill="1" applyBorder="1" applyAlignment="1">
      <alignment horizontal="center" vertical="center" wrapText="1"/>
    </xf>
    <xf numFmtId="0" fontId="17" fillId="9" borderId="58" xfId="0" applyFont="1" applyFill="1" applyBorder="1" applyAlignment="1">
      <alignment horizontal="center" vertical="center" wrapText="1"/>
    </xf>
    <xf numFmtId="0" fontId="7" fillId="9" borderId="37" xfId="0" applyFont="1" applyFill="1" applyBorder="1" applyAlignment="1">
      <alignment horizontal="left" vertical="center" wrapText="1"/>
    </xf>
    <xf numFmtId="0" fontId="1" fillId="9" borderId="61" xfId="0" applyFont="1" applyFill="1" applyBorder="1" applyAlignment="1">
      <alignment vertical="center"/>
    </xf>
    <xf numFmtId="49" fontId="7" fillId="8" borderId="45" xfId="0" applyNumberFormat="1" applyFont="1" applyFill="1" applyBorder="1" applyAlignment="1">
      <alignment horizontal="center" vertical="center"/>
    </xf>
    <xf numFmtId="0" fontId="2" fillId="8" borderId="15" xfId="4" applyFont="1" applyFill="1" applyBorder="1" applyAlignment="1">
      <alignment horizontal="center" vertical="top" wrapText="1"/>
    </xf>
    <xf numFmtId="0" fontId="2" fillId="8" borderId="53" xfId="4" applyFont="1" applyFill="1" applyBorder="1" applyAlignment="1">
      <alignment horizontal="center" vertical="top" wrapText="1"/>
    </xf>
    <xf numFmtId="49" fontId="7" fillId="8" borderId="37" xfId="0" applyNumberFormat="1" applyFont="1" applyFill="1" applyBorder="1" applyAlignment="1">
      <alignment horizontal="center" vertical="center"/>
    </xf>
    <xf numFmtId="0" fontId="7" fillId="8" borderId="59" xfId="4" applyFont="1" applyFill="1" applyBorder="1" applyAlignment="1">
      <alignment horizontal="left" vertical="center" wrapText="1"/>
    </xf>
    <xf numFmtId="0" fontId="16" fillId="5" borderId="37" xfId="0" applyFont="1" applyFill="1" applyBorder="1" applyAlignment="1">
      <alignment horizontal="center" vertical="center" wrapText="1"/>
    </xf>
    <xf numFmtId="0" fontId="16" fillId="5" borderId="61" xfId="0" applyFont="1" applyFill="1" applyBorder="1" applyAlignment="1">
      <alignment horizontal="center" vertical="center" wrapText="1"/>
    </xf>
    <xf numFmtId="0" fontId="16" fillId="10" borderId="61" xfId="0" applyFont="1" applyFill="1" applyBorder="1" applyAlignment="1">
      <alignment horizontal="center" vertical="center" wrapText="1"/>
    </xf>
    <xf numFmtId="0" fontId="17" fillId="8" borderId="58" xfId="0" applyFont="1" applyFill="1" applyBorder="1" applyAlignment="1">
      <alignment horizontal="center" vertical="center" wrapText="1"/>
    </xf>
    <xf numFmtId="0" fontId="7" fillId="8" borderId="37" xfId="0" applyFont="1" applyFill="1" applyBorder="1" applyAlignment="1">
      <alignment horizontal="left" vertical="center" wrapText="1"/>
    </xf>
    <xf numFmtId="0" fontId="1" fillId="8" borderId="61" xfId="0" applyFont="1" applyFill="1" applyBorder="1" applyAlignment="1">
      <alignment vertical="center"/>
    </xf>
    <xf numFmtId="0" fontId="9" fillId="18" borderId="24" xfId="0" applyFont="1" applyFill="1" applyBorder="1" applyAlignment="1">
      <alignment horizontal="center" textRotation="90" wrapText="1"/>
    </xf>
    <xf numFmtId="0" fontId="9" fillId="18" borderId="26" xfId="0" applyFont="1" applyFill="1" applyBorder="1" applyAlignment="1">
      <alignment horizontal="center" textRotation="90" wrapText="1"/>
    </xf>
    <xf numFmtId="0" fontId="9" fillId="18" borderId="25" xfId="1" applyFont="1" applyFill="1" applyBorder="1" applyAlignment="1">
      <alignment horizontal="center" textRotation="90" wrapText="1"/>
    </xf>
    <xf numFmtId="0" fontId="9" fillId="18" borderId="26" xfId="1" applyFont="1" applyFill="1" applyBorder="1" applyAlignment="1">
      <alignment horizontal="center" textRotation="90" wrapText="1"/>
    </xf>
    <xf numFmtId="0" fontId="35" fillId="3" borderId="52" xfId="1" applyFont="1" applyFill="1" applyBorder="1" applyAlignment="1">
      <alignment horizontal="center" vertical="center" wrapText="1"/>
    </xf>
    <xf numFmtId="0" fontId="35" fillId="0" borderId="18" xfId="1" applyFont="1" applyBorder="1" applyAlignment="1">
      <alignment horizontal="center" vertical="center" wrapText="1"/>
    </xf>
    <xf numFmtId="0" fontId="35" fillId="0" borderId="19" xfId="1" applyFont="1" applyBorder="1" applyAlignment="1">
      <alignment vertical="top" wrapText="1"/>
    </xf>
    <xf numFmtId="0" fontId="36" fillId="0" borderId="19" xfId="0" applyFont="1" applyBorder="1" applyAlignment="1">
      <alignment horizontal="center" vertical="center"/>
    </xf>
    <xf numFmtId="0" fontId="12" fillId="0" borderId="19"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19" xfId="1" applyFont="1" applyBorder="1" applyAlignment="1">
      <alignment horizontal="center" vertical="center" wrapText="1"/>
    </xf>
    <xf numFmtId="0" fontId="9" fillId="0" borderId="20" xfId="1" applyFont="1" applyBorder="1" applyAlignment="1">
      <alignment horizontal="center" vertical="center" wrapText="1"/>
    </xf>
    <xf numFmtId="0" fontId="35" fillId="0" borderId="22" xfId="1" applyFont="1" applyBorder="1" applyAlignment="1">
      <alignment horizontal="center" vertical="center" wrapText="1"/>
    </xf>
    <xf numFmtId="0" fontId="12" fillId="0" borderId="9" xfId="0" applyFont="1" applyBorder="1" applyAlignment="1">
      <alignment horizontal="left" vertical="top" wrapText="1"/>
    </xf>
    <xf numFmtId="0" fontId="36" fillId="0" borderId="9" xfId="0" applyFont="1" applyBorder="1" applyAlignment="1">
      <alignment horizontal="center" vertical="center"/>
    </xf>
    <xf numFmtId="0" fontId="9" fillId="0" borderId="9" xfId="0" applyFont="1" applyBorder="1" applyAlignment="1">
      <alignment horizontal="center" vertical="center" wrapText="1"/>
    </xf>
    <xf numFmtId="0" fontId="9" fillId="0" borderId="9" xfId="1" applyFont="1" applyBorder="1" applyAlignment="1">
      <alignment horizontal="center" vertical="center" wrapText="1"/>
    </xf>
    <xf numFmtId="0" fontId="9" fillId="0" borderId="23" xfId="1" applyFont="1" applyBorder="1" applyAlignment="1">
      <alignment horizontal="center" vertical="center" wrapText="1"/>
    </xf>
    <xf numFmtId="0" fontId="35" fillId="0" borderId="24" xfId="1" quotePrefix="1" applyFont="1" applyBorder="1" applyAlignment="1">
      <alignment horizontal="center" vertical="center" wrapText="1"/>
    </xf>
    <xf numFmtId="0" fontId="12" fillId="0" borderId="25" xfId="0" applyFont="1" applyBorder="1" applyAlignment="1">
      <alignment horizontal="left" vertical="top" wrapText="1"/>
    </xf>
    <xf numFmtId="0" fontId="36" fillId="0" borderId="25" xfId="0" applyFont="1" applyBorder="1" applyAlignment="1">
      <alignment horizontal="center" vertical="center"/>
    </xf>
    <xf numFmtId="0" fontId="9" fillId="0" borderId="25" xfId="0" applyFont="1" applyBorder="1" applyAlignment="1">
      <alignment horizontal="center" vertical="center" wrapText="1"/>
    </xf>
    <xf numFmtId="0" fontId="9" fillId="0" borderId="25" xfId="1" applyFont="1" applyBorder="1" applyAlignment="1">
      <alignment horizontal="center" vertical="center" wrapText="1"/>
    </xf>
    <xf numFmtId="0" fontId="9" fillId="0" borderId="26" xfId="1" applyFont="1" applyBorder="1" applyAlignment="1">
      <alignment horizontal="center" vertical="center" wrapText="1"/>
    </xf>
    <xf numFmtId="0" fontId="36" fillId="0" borderId="18" xfId="0" applyFont="1" applyBorder="1" applyAlignment="1">
      <alignment horizontal="center" vertical="center" wrapText="1"/>
    </xf>
    <xf numFmtId="0" fontId="36" fillId="0" borderId="19" xfId="0" applyFont="1" applyBorder="1" applyAlignment="1">
      <alignment horizontal="left" vertical="top"/>
    </xf>
    <xf numFmtId="0" fontId="2" fillId="0" borderId="19" xfId="0" applyFont="1" applyBorder="1" applyAlignment="1">
      <alignment horizontal="center" vertical="center" wrapText="1"/>
    </xf>
    <xf numFmtId="0" fontId="36" fillId="0" borderId="22" xfId="0" applyFont="1" applyBorder="1" applyAlignment="1">
      <alignment horizontal="center" vertical="center" wrapText="1"/>
    </xf>
    <xf numFmtId="0" fontId="36" fillId="0" borderId="9" xfId="0" applyFont="1" applyBorder="1" applyAlignment="1">
      <alignment horizontal="left" vertical="top"/>
    </xf>
    <xf numFmtId="0" fontId="2" fillId="0" borderId="9" xfId="0" applyFont="1" applyBorder="1" applyAlignment="1">
      <alignment horizontal="center" vertical="center" wrapText="1"/>
    </xf>
    <xf numFmtId="0" fontId="36" fillId="0" borderId="22" xfId="0" quotePrefix="1" applyFont="1" applyBorder="1" applyAlignment="1">
      <alignment horizontal="center" vertical="center" wrapText="1"/>
    </xf>
    <xf numFmtId="0" fontId="36" fillId="0" borderId="24" xfId="0" quotePrefix="1" applyFont="1" applyBorder="1" applyAlignment="1">
      <alignment horizontal="center" vertical="center" wrapText="1"/>
    </xf>
    <xf numFmtId="0" fontId="36" fillId="0" borderId="25" xfId="0" applyFont="1" applyBorder="1" applyAlignment="1">
      <alignment horizontal="left" vertical="top"/>
    </xf>
    <xf numFmtId="0" fontId="2" fillId="0" borderId="25" xfId="0" applyFont="1" applyBorder="1" applyAlignment="1">
      <alignment horizontal="center" vertical="center" wrapText="1"/>
    </xf>
    <xf numFmtId="0" fontId="36" fillId="0" borderId="9" xfId="0" quotePrefix="1" applyFont="1" applyBorder="1" applyAlignment="1">
      <alignment horizontal="center" vertical="center"/>
    </xf>
    <xf numFmtId="0" fontId="35" fillId="0" borderId="9" xfId="1" applyFont="1" applyBorder="1" applyAlignment="1">
      <alignment vertical="top" wrapText="1"/>
    </xf>
    <xf numFmtId="0" fontId="35" fillId="0" borderId="9" xfId="1" applyFont="1" applyBorder="1" applyAlignment="1">
      <alignment horizontal="center" vertical="center" wrapText="1"/>
    </xf>
    <xf numFmtId="0" fontId="35" fillId="0" borderId="9" xfId="5" applyFont="1" applyBorder="1" applyAlignment="1">
      <alignment horizontal="left" vertical="top" wrapText="1"/>
    </xf>
    <xf numFmtId="0" fontId="38" fillId="0" borderId="9" xfId="5" applyFont="1" applyBorder="1" applyAlignment="1">
      <alignment horizontal="center" vertical="center" wrapText="1"/>
    </xf>
    <xf numFmtId="0" fontId="33" fillId="0" borderId="9" xfId="0" applyFont="1" applyBorder="1" applyAlignment="1">
      <alignment horizontal="center" vertical="center"/>
    </xf>
    <xf numFmtId="0" fontId="33" fillId="0" borderId="23" xfId="0" applyFont="1" applyBorder="1" applyAlignment="1">
      <alignment horizontal="center" vertical="center"/>
    </xf>
    <xf numFmtId="0" fontId="35" fillId="19" borderId="9" xfId="1" applyFont="1" applyFill="1" applyBorder="1" applyAlignment="1">
      <alignment vertical="top" wrapText="1"/>
    </xf>
    <xf numFmtId="0" fontId="35" fillId="0" borderId="22" xfId="1" quotePrefix="1" applyFont="1" applyBorder="1" applyAlignment="1">
      <alignment horizontal="center" vertical="center" wrapText="1"/>
    </xf>
    <xf numFmtId="0" fontId="36" fillId="0" borderId="9" xfId="0" applyFont="1" applyBorder="1" applyAlignment="1">
      <alignment vertical="top" wrapText="1"/>
    </xf>
    <xf numFmtId="0" fontId="35" fillId="0" borderId="25" xfId="1" applyFont="1" applyBorder="1" applyAlignment="1">
      <alignment vertical="top" wrapText="1"/>
    </xf>
    <xf numFmtId="0" fontId="35" fillId="0" borderId="25" xfId="1" applyFont="1" applyBorder="1" applyAlignment="1">
      <alignment horizontal="center" vertical="center" wrapText="1"/>
    </xf>
    <xf numFmtId="0" fontId="35" fillId="0" borderId="25" xfId="5" applyFont="1" applyBorder="1" applyAlignment="1">
      <alignment horizontal="left" vertical="top" wrapText="1"/>
    </xf>
    <xf numFmtId="0" fontId="38" fillId="0" borderId="25" xfId="5" applyFont="1" applyBorder="1" applyAlignment="1">
      <alignment horizontal="center" vertical="center" wrapText="1"/>
    </xf>
    <xf numFmtId="0" fontId="33" fillId="0" borderId="25" xfId="0" applyFont="1" applyBorder="1" applyAlignment="1">
      <alignment horizontal="center" vertical="center"/>
    </xf>
    <xf numFmtId="0" fontId="33" fillId="0" borderId="26" xfId="0" applyFont="1" applyBorder="1" applyAlignment="1">
      <alignment horizontal="center" vertical="center"/>
    </xf>
    <xf numFmtId="0" fontId="12" fillId="0" borderId="19" xfId="0" applyFont="1" applyBorder="1" applyAlignment="1">
      <alignment horizontal="left" vertical="top" wrapText="1"/>
    </xf>
    <xf numFmtId="0" fontId="35" fillId="0" borderId="19" xfId="1" applyFont="1" applyBorder="1" applyAlignment="1">
      <alignment horizontal="center" vertical="center" wrapText="1"/>
    </xf>
    <xf numFmtId="0" fontId="35" fillId="0" borderId="19" xfId="5" applyFont="1" applyBorder="1" applyAlignment="1">
      <alignment horizontal="left" vertical="top" wrapText="1"/>
    </xf>
    <xf numFmtId="0" fontId="39" fillId="0" borderId="19" xfId="5" applyFont="1" applyBorder="1" applyAlignment="1">
      <alignment horizontal="center" vertical="center" wrapText="1"/>
    </xf>
    <xf numFmtId="0" fontId="33" fillId="0" borderId="19" xfId="0" applyFont="1" applyBorder="1" applyAlignment="1">
      <alignment horizontal="center" vertical="center"/>
    </xf>
    <xf numFmtId="0" fontId="33" fillId="0" borderId="20" xfId="0" applyFont="1" applyBorder="1" applyAlignment="1">
      <alignment horizontal="center" vertical="center"/>
    </xf>
    <xf numFmtId="0" fontId="39" fillId="0" borderId="9" xfId="5" applyFont="1" applyBorder="1" applyAlignment="1">
      <alignment horizontal="center" vertical="center" wrapText="1"/>
    </xf>
    <xf numFmtId="0" fontId="36" fillId="0" borderId="24" xfId="0" applyFont="1" applyBorder="1" applyAlignment="1">
      <alignment horizontal="center" vertical="center" wrapText="1"/>
    </xf>
    <xf numFmtId="0" fontId="39" fillId="0" borderId="25" xfId="5" applyFont="1" applyBorder="1" applyAlignment="1">
      <alignment horizontal="center" vertical="center" wrapText="1"/>
    </xf>
    <xf numFmtId="0" fontId="0" fillId="0" borderId="19" xfId="0" applyBorder="1"/>
    <xf numFmtId="0" fontId="0" fillId="0" borderId="9" xfId="0" applyBorder="1"/>
    <xf numFmtId="0" fontId="0" fillId="0" borderId="25" xfId="0" applyBorder="1"/>
    <xf numFmtId="0" fontId="36" fillId="0" borderId="19" xfId="0" applyFont="1" applyBorder="1" applyAlignment="1">
      <alignment vertical="top" wrapText="1"/>
    </xf>
    <xf numFmtId="0" fontId="36" fillId="0" borderId="9" xfId="0" applyFont="1" applyBorder="1" applyAlignment="1">
      <alignment vertical="top"/>
    </xf>
    <xf numFmtId="0" fontId="35" fillId="0" borderId="24" xfId="1" applyFont="1" applyBorder="1" applyAlignment="1">
      <alignment horizontal="center" vertical="center" wrapText="1"/>
    </xf>
    <xf numFmtId="0" fontId="0" fillId="0" borderId="0" xfId="0" applyAlignment="1">
      <alignment horizontal="center" vertical="center"/>
    </xf>
    <xf numFmtId="0" fontId="40" fillId="0" borderId="0" xfId="0" applyFont="1"/>
    <xf numFmtId="0" fontId="41" fillId="0" borderId="0" xfId="0" applyFont="1" applyAlignment="1">
      <alignment vertical="center" wrapText="1"/>
    </xf>
    <xf numFmtId="0" fontId="43" fillId="23" borderId="8" xfId="0" applyFont="1" applyFill="1" applyBorder="1" applyAlignment="1">
      <alignment horizontal="center" vertical="center"/>
    </xf>
    <xf numFmtId="0" fontId="44" fillId="0" borderId="16" xfId="0" applyFont="1" applyBorder="1" applyAlignment="1">
      <alignment horizontal="center" vertical="center"/>
    </xf>
    <xf numFmtId="0" fontId="43" fillId="24" borderId="7" xfId="0" applyFont="1" applyFill="1" applyBorder="1" applyAlignment="1">
      <alignment horizontal="center" vertical="center"/>
    </xf>
    <xf numFmtId="0" fontId="44" fillId="0" borderId="7" xfId="0" applyFont="1" applyBorder="1" applyAlignment="1">
      <alignment vertical="center"/>
    </xf>
    <xf numFmtId="0" fontId="45" fillId="0" borderId="7" xfId="0" applyFont="1" applyBorder="1" applyAlignment="1">
      <alignment vertical="center" wrapText="1"/>
    </xf>
    <xf numFmtId="0" fontId="43" fillId="23" borderId="1" xfId="0" applyFont="1" applyFill="1" applyBorder="1" applyAlignment="1">
      <alignment vertical="center"/>
    </xf>
    <xf numFmtId="0" fontId="44" fillId="0" borderId="5" xfId="0" applyFont="1" applyBorder="1" applyAlignment="1">
      <alignment horizontal="center" vertical="center"/>
    </xf>
    <xf numFmtId="0" fontId="43" fillId="25" borderId="6" xfId="0" applyFont="1" applyFill="1" applyBorder="1" applyAlignment="1">
      <alignment vertical="center"/>
    </xf>
    <xf numFmtId="0" fontId="44" fillId="0" borderId="7" xfId="0" applyFont="1" applyBorder="1" applyAlignment="1">
      <alignment horizontal="center" vertical="center"/>
    </xf>
    <xf numFmtId="0" fontId="42" fillId="22" borderId="16" xfId="0" applyFont="1" applyFill="1" applyBorder="1" applyAlignment="1">
      <alignment horizontal="center" vertical="center" wrapText="1"/>
    </xf>
    <xf numFmtId="0" fontId="42" fillId="22" borderId="70" xfId="0" applyFont="1" applyFill="1" applyBorder="1" applyAlignment="1">
      <alignment horizontal="center" vertical="center" wrapText="1"/>
    </xf>
    <xf numFmtId="0" fontId="43" fillId="26" borderId="0" xfId="0" applyFont="1" applyFill="1" applyAlignment="1">
      <alignment horizontal="center" vertical="center" textRotation="90" wrapText="1"/>
    </xf>
    <xf numFmtId="0" fontId="47" fillId="26" borderId="71" xfId="0" applyFont="1" applyFill="1" applyBorder="1" applyAlignment="1">
      <alignment vertical="center" textRotation="90"/>
    </xf>
    <xf numFmtId="0" fontId="43" fillId="26" borderId="71" xfId="0" applyFont="1" applyFill="1" applyBorder="1" applyAlignment="1">
      <alignment horizontal="center" vertical="center" textRotation="90" wrapText="1"/>
    </xf>
    <xf numFmtId="0" fontId="43" fillId="26" borderId="16" xfId="0" applyFont="1" applyFill="1" applyBorder="1" applyAlignment="1">
      <alignment horizontal="center" vertical="center" textRotation="90" wrapText="1"/>
    </xf>
    <xf numFmtId="0" fontId="43" fillId="27" borderId="72" xfId="0" applyFont="1" applyFill="1" applyBorder="1" applyAlignment="1">
      <alignment horizontal="center" vertical="center" textRotation="90" wrapText="1"/>
    </xf>
    <xf numFmtId="0" fontId="43" fillId="28" borderId="0" xfId="0" applyFont="1" applyFill="1" applyAlignment="1">
      <alignment horizontal="center" vertical="center" textRotation="90" wrapText="1"/>
    </xf>
    <xf numFmtId="0" fontId="43" fillId="29" borderId="73" xfId="0" applyFont="1" applyFill="1" applyBorder="1" applyAlignment="1">
      <alignment horizontal="center" vertical="center" textRotation="90" wrapText="1"/>
    </xf>
    <xf numFmtId="0" fontId="43" fillId="28" borderId="13" xfId="0" applyFont="1" applyFill="1" applyBorder="1" applyAlignment="1">
      <alignment horizontal="center" vertical="center" textRotation="90" wrapText="1"/>
    </xf>
    <xf numFmtId="0" fontId="43" fillId="30" borderId="74" xfId="0" applyFont="1" applyFill="1" applyBorder="1" applyAlignment="1">
      <alignment horizontal="center" vertical="center" textRotation="90" wrapText="1"/>
    </xf>
    <xf numFmtId="0" fontId="43" fillId="31" borderId="75" xfId="0" applyFont="1" applyFill="1" applyBorder="1" applyAlignment="1">
      <alignment horizontal="center" vertical="center" textRotation="90" wrapText="1"/>
    </xf>
    <xf numFmtId="0" fontId="43" fillId="32" borderId="76" xfId="0" applyFont="1" applyFill="1" applyBorder="1" applyAlignment="1">
      <alignment horizontal="center" vertical="center" textRotation="90" wrapText="1"/>
    </xf>
    <xf numFmtId="0" fontId="43" fillId="33" borderId="13" xfId="0" applyFont="1" applyFill="1" applyBorder="1" applyAlignment="1">
      <alignment horizontal="center" vertical="center" textRotation="90" wrapText="1"/>
    </xf>
    <xf numFmtId="0" fontId="43" fillId="34" borderId="77" xfId="0" applyFont="1" applyFill="1" applyBorder="1" applyAlignment="1">
      <alignment horizontal="center" vertical="center" textRotation="90" wrapText="1"/>
    </xf>
    <xf numFmtId="0" fontId="43" fillId="35" borderId="78" xfId="0" applyFont="1" applyFill="1" applyBorder="1" applyAlignment="1">
      <alignment horizontal="center" vertical="center" textRotation="90" wrapText="1"/>
    </xf>
    <xf numFmtId="0" fontId="43" fillId="35" borderId="79" xfId="0" applyFont="1" applyFill="1" applyBorder="1" applyAlignment="1">
      <alignment horizontal="center" vertical="center" textRotation="90" wrapText="1"/>
    </xf>
    <xf numFmtId="0" fontId="43" fillId="26" borderId="16" xfId="0" applyFont="1" applyFill="1" applyBorder="1" applyAlignment="1">
      <alignment horizontal="center" vertical="center" wrapText="1"/>
    </xf>
    <xf numFmtId="0" fontId="43" fillId="36" borderId="5" xfId="0" applyFont="1" applyFill="1" applyBorder="1" applyAlignment="1">
      <alignment horizontal="center" vertical="center"/>
    </xf>
    <xf numFmtId="0" fontId="43" fillId="36" borderId="5" xfId="0" applyFont="1" applyFill="1" applyBorder="1" applyAlignment="1">
      <alignment vertical="center" wrapText="1"/>
    </xf>
    <xf numFmtId="0" fontId="43" fillId="36" borderId="2" xfId="0" applyFont="1" applyFill="1" applyBorder="1" applyAlignment="1">
      <alignment vertical="center" wrapText="1"/>
    </xf>
    <xf numFmtId="0" fontId="43" fillId="18" borderId="80" xfId="0" applyFont="1" applyFill="1" applyBorder="1" applyAlignment="1">
      <alignment horizontal="center" vertical="center" wrapText="1"/>
    </xf>
    <xf numFmtId="0" fontId="43" fillId="18" borderId="2" xfId="0" applyFont="1" applyFill="1" applyBorder="1" applyAlignment="1">
      <alignment horizontal="center" vertical="center" wrapText="1"/>
    </xf>
    <xf numFmtId="0" fontId="43" fillId="23" borderId="81" xfId="0" applyFont="1" applyFill="1" applyBorder="1" applyAlignment="1">
      <alignment horizontal="center" vertical="center" wrapText="1"/>
    </xf>
    <xf numFmtId="0" fontId="43" fillId="23" borderId="2" xfId="0" applyFont="1" applyFill="1" applyBorder="1" applyAlignment="1">
      <alignment horizontal="center" vertical="center" wrapText="1"/>
    </xf>
    <xf numFmtId="0" fontId="43" fillId="23" borderId="82" xfId="0" applyFont="1" applyFill="1" applyBorder="1" applyAlignment="1">
      <alignment horizontal="center" vertical="center" wrapText="1"/>
    </xf>
    <xf numFmtId="0" fontId="43" fillId="23" borderId="83" xfId="0" applyFont="1" applyFill="1" applyBorder="1" applyAlignment="1">
      <alignment horizontal="center" vertical="center" wrapText="1"/>
    </xf>
    <xf numFmtId="0" fontId="43" fillId="23" borderId="84" xfId="0" applyFont="1" applyFill="1" applyBorder="1" applyAlignment="1">
      <alignment horizontal="center" vertical="center" wrapText="1"/>
    </xf>
    <xf numFmtId="0" fontId="43" fillId="18" borderId="85" xfId="0" applyFont="1" applyFill="1" applyBorder="1" applyAlignment="1">
      <alignment horizontal="center" vertical="center" wrapText="1"/>
    </xf>
    <xf numFmtId="0" fontId="43" fillId="23" borderId="86" xfId="0" applyFont="1" applyFill="1" applyBorder="1" applyAlignment="1">
      <alignment horizontal="center" vertical="center" wrapText="1"/>
    </xf>
    <xf numFmtId="0" fontId="43" fillId="36" borderId="5" xfId="0" applyFont="1" applyFill="1" applyBorder="1" applyAlignment="1">
      <alignment horizontal="center" vertical="center" wrapText="1"/>
    </xf>
    <xf numFmtId="0" fontId="50" fillId="18" borderId="7" xfId="0" applyFont="1" applyFill="1" applyBorder="1" applyAlignment="1">
      <alignment horizontal="center" vertical="center"/>
    </xf>
    <xf numFmtId="0" fontId="50" fillId="18" borderId="7" xfId="0" applyFont="1" applyFill="1" applyBorder="1" applyAlignment="1">
      <alignment vertical="center" wrapText="1"/>
    </xf>
    <xf numFmtId="0" fontId="50" fillId="18" borderId="17" xfId="0" applyFont="1" applyFill="1" applyBorder="1" applyAlignment="1">
      <alignment vertical="center" wrapText="1"/>
    </xf>
    <xf numFmtId="0" fontId="43" fillId="18" borderId="87" xfId="0" applyFont="1" applyFill="1" applyBorder="1" applyAlignment="1">
      <alignment horizontal="center" vertical="center" wrapText="1"/>
    </xf>
    <xf numFmtId="0" fontId="43" fillId="23" borderId="17" xfId="0" applyFont="1" applyFill="1" applyBorder="1" applyAlignment="1">
      <alignment horizontal="center" vertical="center" wrapText="1"/>
    </xf>
    <xf numFmtId="0" fontId="43" fillId="23" borderId="88" xfId="0" applyFont="1" applyFill="1" applyBorder="1" applyAlignment="1">
      <alignment horizontal="center" vertical="center" wrapText="1"/>
    </xf>
    <xf numFmtId="0" fontId="43" fillId="23" borderId="89" xfId="0" applyFont="1" applyFill="1" applyBorder="1" applyAlignment="1">
      <alignment horizontal="center" vertical="center" wrapText="1"/>
    </xf>
    <xf numFmtId="0" fontId="43" fillId="23" borderId="90" xfId="0" applyFont="1" applyFill="1" applyBorder="1" applyAlignment="1">
      <alignment horizontal="center" vertical="center" wrapText="1"/>
    </xf>
    <xf numFmtId="0" fontId="43" fillId="23" borderId="91" xfId="0" applyFont="1" applyFill="1" applyBorder="1" applyAlignment="1">
      <alignment horizontal="center" vertical="center" wrapText="1"/>
    </xf>
    <xf numFmtId="0" fontId="43" fillId="18" borderId="17" xfId="0" applyFont="1" applyFill="1" applyBorder="1" applyAlignment="1">
      <alignment horizontal="center" vertical="center" wrapText="1"/>
    </xf>
    <xf numFmtId="0" fontId="43" fillId="18" borderId="92" xfId="0" applyFont="1" applyFill="1" applyBorder="1" applyAlignment="1">
      <alignment horizontal="center" vertical="center" wrapText="1"/>
    </xf>
    <xf numFmtId="0" fontId="43" fillId="23" borderId="93" xfId="0" applyFont="1" applyFill="1" applyBorder="1" applyAlignment="1">
      <alignment horizontal="center" vertical="center" wrapText="1"/>
    </xf>
    <xf numFmtId="0" fontId="50" fillId="18" borderId="7" xfId="0" applyFont="1" applyFill="1" applyBorder="1" applyAlignment="1">
      <alignment horizontal="center" vertical="center" wrapText="1"/>
    </xf>
    <xf numFmtId="0" fontId="43" fillId="23" borderId="95" xfId="0" applyFont="1" applyFill="1" applyBorder="1" applyAlignment="1">
      <alignment horizontal="center" vertical="center" wrapText="1"/>
    </xf>
    <xf numFmtId="0" fontId="43" fillId="18" borderId="88" xfId="0" applyFont="1" applyFill="1" applyBorder="1" applyAlignment="1">
      <alignment horizontal="center" vertical="center" wrapText="1"/>
    </xf>
    <xf numFmtId="0" fontId="43" fillId="18" borderId="89" xfId="0" applyFont="1" applyFill="1" applyBorder="1" applyAlignment="1">
      <alignment horizontal="center" vertical="center" wrapText="1"/>
    </xf>
    <xf numFmtId="0" fontId="43" fillId="18" borderId="90" xfId="0" applyFont="1" applyFill="1" applyBorder="1" applyAlignment="1">
      <alignment horizontal="center" vertical="center" wrapText="1"/>
    </xf>
    <xf numFmtId="0" fontId="43" fillId="18" borderId="91" xfId="0" applyFont="1" applyFill="1" applyBorder="1" applyAlignment="1">
      <alignment horizontal="center" vertical="center" wrapText="1"/>
    </xf>
    <xf numFmtId="0" fontId="43" fillId="18" borderId="87" xfId="0" applyFont="1" applyFill="1" applyBorder="1" applyAlignment="1">
      <alignment horizontal="center" vertical="center"/>
    </xf>
    <xf numFmtId="0" fontId="43" fillId="23" borderId="17" xfId="0" applyFont="1" applyFill="1" applyBorder="1" applyAlignment="1">
      <alignment horizontal="center" vertical="center"/>
    </xf>
    <xf numFmtId="0" fontId="43" fillId="23" borderId="88" xfId="0" applyFont="1" applyFill="1" applyBorder="1" applyAlignment="1">
      <alignment horizontal="center" vertical="center"/>
    </xf>
    <xf numFmtId="0" fontId="43" fillId="23" borderId="89" xfId="0" applyFont="1" applyFill="1" applyBorder="1" applyAlignment="1">
      <alignment horizontal="center" vertical="center"/>
    </xf>
    <xf numFmtId="0" fontId="43" fillId="23" borderId="90" xfId="0" applyFont="1" applyFill="1" applyBorder="1" applyAlignment="1">
      <alignment horizontal="center" vertical="center"/>
    </xf>
    <xf numFmtId="0" fontId="43" fillId="23" borderId="91" xfId="0" applyFont="1" applyFill="1" applyBorder="1" applyAlignment="1">
      <alignment horizontal="center" vertical="center"/>
    </xf>
    <xf numFmtId="0" fontId="43" fillId="18" borderId="17" xfId="0" applyFont="1" applyFill="1" applyBorder="1" applyAlignment="1">
      <alignment horizontal="center" vertical="center"/>
    </xf>
    <xf numFmtId="0" fontId="43" fillId="18" borderId="92" xfId="0" applyFont="1" applyFill="1" applyBorder="1" applyAlignment="1">
      <alignment horizontal="center" vertical="center"/>
    </xf>
    <xf numFmtId="0" fontId="43" fillId="23" borderId="93" xfId="0" applyFont="1" applyFill="1" applyBorder="1" applyAlignment="1">
      <alignment horizontal="center" vertical="center"/>
    </xf>
    <xf numFmtId="0" fontId="1" fillId="0" borderId="9" xfId="0" applyFont="1" applyFill="1" applyBorder="1" applyAlignment="1">
      <alignment horizontal="left" vertical="top" wrapText="1"/>
    </xf>
    <xf numFmtId="0" fontId="1" fillId="0" borderId="23" xfId="0" applyFont="1" applyFill="1" applyBorder="1" applyAlignment="1">
      <alignment horizontal="left" vertical="top" wrapText="1"/>
    </xf>
    <xf numFmtId="0" fontId="9" fillId="4" borderId="18" xfId="1" applyFont="1" applyFill="1" applyBorder="1" applyAlignment="1">
      <alignment horizontal="center" vertical="center" wrapText="1"/>
    </xf>
    <xf numFmtId="0" fontId="9" fillId="4" borderId="19" xfId="1" applyFont="1" applyFill="1" applyBorder="1" applyAlignment="1">
      <alignment horizontal="center" vertical="center" wrapText="1"/>
    </xf>
    <xf numFmtId="0" fontId="9" fillId="4" borderId="20" xfId="1" applyFont="1" applyFill="1" applyBorder="1" applyAlignment="1">
      <alignment horizontal="center" vertical="center" wrapText="1"/>
    </xf>
    <xf numFmtId="0" fontId="1" fillId="0" borderId="25" xfId="0" applyFont="1" applyFill="1" applyBorder="1" applyAlignment="1">
      <alignment horizontal="left" vertical="top" wrapText="1"/>
    </xf>
    <xf numFmtId="0" fontId="1" fillId="0" borderId="26" xfId="0" applyFont="1" applyFill="1" applyBorder="1" applyAlignment="1">
      <alignment horizontal="left" vertical="top" wrapText="1"/>
    </xf>
    <xf numFmtId="0" fontId="4" fillId="0" borderId="3" xfId="1" applyFont="1" applyBorder="1" applyAlignment="1">
      <alignment horizontal="center" vertical="center" wrapText="1"/>
    </xf>
    <xf numFmtId="0" fontId="4" fillId="0" borderId="8" xfId="1" applyFont="1" applyBorder="1" applyAlignment="1">
      <alignment horizontal="center" vertical="center" wrapText="1"/>
    </xf>
    <xf numFmtId="0" fontId="4" fillId="0" borderId="6" xfId="1" applyFont="1" applyBorder="1" applyAlignment="1">
      <alignment horizontal="center" vertical="center" wrapText="1"/>
    </xf>
    <xf numFmtId="0" fontId="2" fillId="0" borderId="4" xfId="1" applyFont="1" applyBorder="1" applyAlignment="1">
      <alignment vertical="center" wrapText="1"/>
    </xf>
    <xf numFmtId="0" fontId="2" fillId="0" borderId="5" xfId="1" applyFont="1" applyBorder="1" applyAlignment="1">
      <alignment vertical="center" wrapText="1"/>
    </xf>
    <xf numFmtId="0" fontId="3" fillId="0" borderId="12" xfId="1" applyFont="1" applyBorder="1" applyAlignment="1">
      <alignment horizontal="center" wrapText="1"/>
    </xf>
    <xf numFmtId="0" fontId="3" fillId="0" borderId="14" xfId="1" applyFont="1" applyBorder="1" applyAlignment="1">
      <alignment horizontal="center" wrapText="1"/>
    </xf>
    <xf numFmtId="0" fontId="3" fillId="0" borderId="15" xfId="1" applyFont="1" applyBorder="1" applyAlignment="1">
      <alignment horizontal="center" wrapText="1"/>
    </xf>
    <xf numFmtId="0" fontId="3" fillId="0" borderId="16" xfId="1" applyFont="1" applyBorder="1" applyAlignment="1">
      <alignment horizontal="center" wrapText="1"/>
    </xf>
    <xf numFmtId="0" fontId="3" fillId="0" borderId="50" xfId="1" applyFont="1" applyBorder="1" applyAlignment="1">
      <alignment horizontal="center" wrapText="1"/>
    </xf>
    <xf numFmtId="0" fontId="3" fillId="0" borderId="7" xfId="1" applyFont="1" applyBorder="1" applyAlignment="1">
      <alignment horizontal="center" wrapText="1"/>
    </xf>
    <xf numFmtId="0" fontId="10" fillId="10" borderId="24" xfId="0" applyFont="1" applyFill="1" applyBorder="1" applyAlignment="1">
      <alignment horizontal="left" vertical="center"/>
    </xf>
    <xf numFmtId="0" fontId="10" fillId="10" borderId="25" xfId="0" applyFont="1" applyFill="1" applyBorder="1" applyAlignment="1">
      <alignment horizontal="left" vertical="center"/>
    </xf>
    <xf numFmtId="0" fontId="10" fillId="10" borderId="22" xfId="0" applyFont="1" applyFill="1" applyBorder="1" applyAlignment="1">
      <alignment horizontal="left" vertical="center"/>
    </xf>
    <xf numFmtId="0" fontId="10" fillId="10" borderId="9" xfId="0" applyFont="1" applyFill="1" applyBorder="1" applyAlignment="1">
      <alignment horizontal="left" vertical="center"/>
    </xf>
    <xf numFmtId="0" fontId="2" fillId="4" borderId="31" xfId="0" applyFont="1" applyFill="1" applyBorder="1" applyAlignment="1">
      <alignment horizontal="center" vertical="top" textRotation="90" wrapText="1"/>
    </xf>
    <xf numFmtId="0" fontId="2" fillId="4" borderId="32" xfId="0" applyFont="1" applyFill="1" applyBorder="1" applyAlignment="1">
      <alignment horizontal="center" vertical="top" textRotation="90" wrapText="1"/>
    </xf>
    <xf numFmtId="0" fontId="2" fillId="8" borderId="12" xfId="4" applyFont="1" applyFill="1" applyBorder="1" applyAlignment="1">
      <alignment horizontal="center" vertical="top" wrapText="1"/>
    </xf>
    <xf numFmtId="0" fontId="2" fillId="8" borderId="55" xfId="4" applyFont="1" applyFill="1" applyBorder="1" applyAlignment="1">
      <alignment horizontal="center" vertical="top" wrapText="1"/>
    </xf>
    <xf numFmtId="0" fontId="27" fillId="2" borderId="57" xfId="0" applyFont="1" applyFill="1" applyBorder="1" applyAlignment="1">
      <alignment horizontal="left" vertical="top" indent="1"/>
    </xf>
    <xf numFmtId="0" fontId="27" fillId="2" borderId="45" xfId="0" applyFont="1" applyFill="1" applyBorder="1" applyAlignment="1">
      <alignment horizontal="left" vertical="top" indent="1"/>
    </xf>
    <xf numFmtId="0" fontId="7" fillId="16" borderId="39" xfId="4" applyFont="1" applyFill="1" applyBorder="1" applyAlignment="1">
      <alignment horizontal="left" vertical="center" wrapText="1"/>
    </xf>
    <xf numFmtId="0" fontId="7" fillId="16" borderId="44" xfId="4" applyFont="1" applyFill="1" applyBorder="1" applyAlignment="1">
      <alignment horizontal="left" vertical="center" wrapText="1"/>
    </xf>
    <xf numFmtId="0" fontId="2" fillId="9" borderId="62" xfId="4" applyFont="1" applyFill="1" applyBorder="1" applyAlignment="1">
      <alignment horizontal="center" vertical="top" wrapText="1"/>
    </xf>
    <xf numFmtId="0" fontId="2" fillId="9" borderId="58" xfId="4" applyFont="1" applyFill="1" applyBorder="1" applyAlignment="1">
      <alignment horizontal="center" vertical="top" wrapText="1"/>
    </xf>
    <xf numFmtId="0" fontId="17" fillId="8" borderId="15" xfId="0" applyFont="1" applyFill="1" applyBorder="1" applyAlignment="1">
      <alignment horizontal="center" vertical="top" textRotation="90" wrapText="1"/>
    </xf>
    <xf numFmtId="0" fontId="17" fillId="8" borderId="53" xfId="0" applyFont="1" applyFill="1" applyBorder="1" applyAlignment="1">
      <alignment horizontal="center" vertical="top" textRotation="90" wrapText="1"/>
    </xf>
    <xf numFmtId="0" fontId="17" fillId="8" borderId="50" xfId="0" applyFont="1" applyFill="1" applyBorder="1" applyAlignment="1">
      <alignment horizontal="center" vertical="top" textRotation="90" wrapText="1"/>
    </xf>
    <xf numFmtId="0" fontId="17" fillId="8" borderId="54" xfId="0" applyFont="1" applyFill="1" applyBorder="1" applyAlignment="1">
      <alignment horizontal="center" vertical="top" textRotation="90" wrapText="1"/>
    </xf>
    <xf numFmtId="0" fontId="7" fillId="8" borderId="39" xfId="4" applyFont="1" applyFill="1" applyBorder="1" applyAlignment="1">
      <alignment horizontal="center" vertical="center" wrapText="1"/>
    </xf>
    <xf numFmtId="0" fontId="7" fillId="8" borderId="44" xfId="4" applyFont="1" applyFill="1" applyBorder="1" applyAlignment="1">
      <alignment horizontal="center" vertical="center" wrapText="1"/>
    </xf>
    <xf numFmtId="0" fontId="7" fillId="8" borderId="45" xfId="4" applyFont="1" applyFill="1" applyBorder="1" applyAlignment="1">
      <alignment horizontal="center" vertical="center" wrapText="1"/>
    </xf>
    <xf numFmtId="0" fontId="17" fillId="9" borderId="15" xfId="0" applyFont="1" applyFill="1" applyBorder="1" applyAlignment="1">
      <alignment horizontal="center" vertical="top" textRotation="90" wrapText="1"/>
    </xf>
    <xf numFmtId="0" fontId="17" fillId="9" borderId="53" xfId="0" applyFont="1" applyFill="1" applyBorder="1" applyAlignment="1">
      <alignment horizontal="center" vertical="top" textRotation="90" wrapText="1"/>
    </xf>
    <xf numFmtId="0" fontId="17" fillId="9" borderId="50" xfId="0" applyFont="1" applyFill="1" applyBorder="1" applyAlignment="1">
      <alignment horizontal="center" vertical="top" textRotation="90" wrapText="1"/>
    </xf>
    <xf numFmtId="0" fontId="17" fillId="9" borderId="54" xfId="0" applyFont="1" applyFill="1" applyBorder="1" applyAlignment="1">
      <alignment horizontal="center" vertical="top" textRotation="90" wrapText="1"/>
    </xf>
    <xf numFmtId="0" fontId="2" fillId="12" borderId="12" xfId="1" applyFont="1" applyFill="1" applyBorder="1" applyAlignment="1">
      <alignment horizontal="center" vertical="top" wrapText="1"/>
    </xf>
    <xf numFmtId="0" fontId="2" fillId="12" borderId="13" xfId="1" applyFont="1" applyFill="1" applyBorder="1" applyAlignment="1">
      <alignment horizontal="center" vertical="top" wrapText="1"/>
    </xf>
    <xf numFmtId="0" fontId="2" fillId="12" borderId="14" xfId="1" applyFont="1" applyFill="1" applyBorder="1" applyAlignment="1">
      <alignment horizontal="center" vertical="top" wrapText="1"/>
    </xf>
    <xf numFmtId="0" fontId="2" fillId="12" borderId="50" xfId="1" applyFont="1" applyFill="1" applyBorder="1" applyAlignment="1">
      <alignment horizontal="center" vertical="top" wrapText="1"/>
    </xf>
    <xf numFmtId="0" fontId="2" fillId="12" borderId="17" xfId="1" applyFont="1" applyFill="1" applyBorder="1" applyAlignment="1">
      <alignment horizontal="center" vertical="top" wrapText="1"/>
    </xf>
    <xf numFmtId="0" fontId="2" fillId="12" borderId="7" xfId="1" applyFont="1" applyFill="1" applyBorder="1" applyAlignment="1">
      <alignment horizontal="center" vertical="top" wrapText="1"/>
    </xf>
    <xf numFmtId="0" fontId="7" fillId="9" borderId="19" xfId="4" applyFont="1" applyFill="1" applyBorder="1" applyAlignment="1">
      <alignment horizontal="left" vertical="center" wrapText="1"/>
    </xf>
    <xf numFmtId="0" fontId="7" fillId="9" borderId="37" xfId="4" applyFont="1" applyFill="1" applyBorder="1" applyAlignment="1">
      <alignment horizontal="left" vertical="center" wrapText="1"/>
    </xf>
    <xf numFmtId="0" fontId="7" fillId="9" borderId="9" xfId="4" applyFont="1" applyFill="1" applyBorder="1" applyAlignment="1">
      <alignment horizontal="left" vertical="center" wrapText="1"/>
    </xf>
    <xf numFmtId="0" fontId="2" fillId="16" borderId="18" xfId="4" applyFont="1" applyFill="1" applyBorder="1" applyAlignment="1">
      <alignment horizontal="center" vertical="top" wrapText="1"/>
    </xf>
    <xf numFmtId="0" fontId="2" fillId="16" borderId="19" xfId="4" applyFont="1" applyFill="1" applyBorder="1" applyAlignment="1">
      <alignment horizontal="left" vertical="top" wrapText="1"/>
    </xf>
    <xf numFmtId="0" fontId="7" fillId="3" borderId="9" xfId="4" applyFont="1" applyFill="1" applyBorder="1" applyAlignment="1">
      <alignment horizontal="left" vertical="center" wrapText="1"/>
    </xf>
    <xf numFmtId="0" fontId="2" fillId="10" borderId="18" xfId="4" applyFont="1" applyFill="1" applyBorder="1" applyAlignment="1">
      <alignment horizontal="center" vertical="top" wrapText="1"/>
    </xf>
    <xf numFmtId="0" fontId="2" fillId="10" borderId="19" xfId="4" applyFont="1" applyFill="1" applyBorder="1" applyAlignment="1">
      <alignment horizontal="left" vertical="top" wrapText="1"/>
    </xf>
    <xf numFmtId="0" fontId="7" fillId="9" borderId="44" xfId="4" applyFont="1" applyFill="1" applyBorder="1" applyAlignment="1">
      <alignment horizontal="left" vertical="center" wrapText="1"/>
    </xf>
    <xf numFmtId="0" fontId="7" fillId="10" borderId="57" xfId="4" applyFont="1" applyFill="1" applyBorder="1" applyAlignment="1">
      <alignment horizontal="left" vertical="center" wrapText="1"/>
    </xf>
    <xf numFmtId="0" fontId="7" fillId="10" borderId="37" xfId="4" applyFont="1" applyFill="1" applyBorder="1" applyAlignment="1">
      <alignment horizontal="left" vertical="center" wrapText="1"/>
    </xf>
    <xf numFmtId="0" fontId="7" fillId="16" borderId="57" xfId="4" applyFont="1" applyFill="1" applyBorder="1" applyAlignment="1">
      <alignment horizontal="left" vertical="center" wrapText="1"/>
    </xf>
    <xf numFmtId="0" fontId="7" fillId="16" borderId="37" xfId="4" applyFont="1" applyFill="1" applyBorder="1" applyAlignment="1">
      <alignment horizontal="left" vertical="center" wrapText="1"/>
    </xf>
    <xf numFmtId="0" fontId="7" fillId="10" borderId="39" xfId="4" applyFont="1" applyFill="1" applyBorder="1" applyAlignment="1">
      <alignment horizontal="left" vertical="center" wrapText="1"/>
    </xf>
    <xf numFmtId="0" fontId="7" fillId="10" borderId="44" xfId="4" applyFont="1" applyFill="1" applyBorder="1" applyAlignment="1">
      <alignment horizontal="left" vertical="center" wrapText="1"/>
    </xf>
    <xf numFmtId="0" fontId="7" fillId="10" borderId="45" xfId="4" applyFont="1" applyFill="1" applyBorder="1" applyAlignment="1">
      <alignment horizontal="left" vertical="center" wrapText="1"/>
    </xf>
    <xf numFmtId="0" fontId="17" fillId="16" borderId="15" xfId="0" applyFont="1" applyFill="1" applyBorder="1" applyAlignment="1">
      <alignment horizontal="center" vertical="center" textRotation="90" wrapText="1"/>
    </xf>
    <xf numFmtId="0" fontId="17" fillId="16" borderId="53" xfId="0" applyFont="1" applyFill="1" applyBorder="1" applyAlignment="1">
      <alignment horizontal="center" vertical="center" textRotation="90" wrapText="1"/>
    </xf>
    <xf numFmtId="0" fontId="17" fillId="16" borderId="50" xfId="0" applyFont="1" applyFill="1" applyBorder="1" applyAlignment="1">
      <alignment horizontal="center" vertical="center" textRotation="90" wrapText="1"/>
    </xf>
    <xf numFmtId="0" fontId="17" fillId="16" borderId="54" xfId="0" applyFont="1" applyFill="1" applyBorder="1" applyAlignment="1">
      <alignment horizontal="center" vertical="center" textRotation="90" wrapText="1"/>
    </xf>
    <xf numFmtId="0" fontId="7" fillId="10" borderId="9" xfId="4" applyFont="1" applyFill="1" applyBorder="1" applyAlignment="1">
      <alignment horizontal="left" vertical="center" wrapText="1"/>
    </xf>
    <xf numFmtId="0" fontId="2" fillId="16" borderId="43" xfId="4" applyFont="1" applyFill="1" applyBorder="1" applyAlignment="1">
      <alignment horizontal="center" vertical="top" wrapText="1"/>
    </xf>
    <xf numFmtId="0" fontId="2" fillId="16" borderId="21" xfId="4" applyFont="1" applyFill="1" applyBorder="1" applyAlignment="1">
      <alignment horizontal="center" vertical="top" wrapText="1"/>
    </xf>
    <xf numFmtId="0" fontId="2" fillId="9" borderId="12" xfId="4" applyFont="1" applyFill="1" applyBorder="1" applyAlignment="1">
      <alignment horizontal="center" vertical="top" wrapText="1"/>
    </xf>
    <xf numFmtId="0" fontId="2" fillId="9" borderId="55" xfId="4" applyFont="1" applyFill="1" applyBorder="1" applyAlignment="1">
      <alignment horizontal="left" vertical="top" wrapText="1"/>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22" fillId="2" borderId="51" xfId="0" applyFont="1" applyFill="1" applyBorder="1" applyAlignment="1">
      <alignment horizontal="right"/>
    </xf>
    <xf numFmtId="0" fontId="22" fillId="2" borderId="2" xfId="0" applyFont="1" applyFill="1" applyBorder="1" applyAlignment="1">
      <alignment horizontal="right"/>
    </xf>
    <xf numFmtId="0" fontId="22" fillId="2" borderId="47" xfId="0" applyFont="1" applyFill="1" applyBorder="1" applyAlignment="1">
      <alignment horizontal="right"/>
    </xf>
    <xf numFmtId="0" fontId="12" fillId="11" borderId="50" xfId="0" applyFont="1" applyFill="1" applyBorder="1" applyAlignment="1">
      <alignment horizontal="right" vertical="center" wrapText="1"/>
    </xf>
    <xf numFmtId="0" fontId="12" fillId="11" borderId="17" xfId="0" applyFont="1" applyFill="1" applyBorder="1" applyAlignment="1">
      <alignment horizontal="right" vertical="center" wrapText="1"/>
    </xf>
    <xf numFmtId="0" fontId="12" fillId="0" borderId="18" xfId="0" applyFont="1" applyFill="1" applyBorder="1" applyAlignment="1">
      <alignment horizontal="right" vertical="center"/>
    </xf>
    <xf numFmtId="0" fontId="12" fillId="0" borderId="19" xfId="0" applyFont="1" applyFill="1" applyBorder="1" applyAlignment="1">
      <alignment horizontal="right" vertical="center"/>
    </xf>
    <xf numFmtId="0" fontId="12" fillId="0" borderId="24" xfId="0" applyFont="1" applyFill="1" applyBorder="1" applyAlignment="1">
      <alignment horizontal="right" vertical="center" wrapText="1"/>
    </xf>
    <xf numFmtId="0" fontId="12" fillId="0" borderId="25" xfId="0" applyFont="1" applyFill="1" applyBorder="1" applyAlignment="1">
      <alignment horizontal="right" vertical="center" wrapText="1"/>
    </xf>
    <xf numFmtId="0" fontId="2" fillId="11" borderId="18" xfId="1" applyFont="1" applyFill="1" applyBorder="1" applyAlignment="1">
      <alignment horizontal="center" vertical="top" wrapText="1"/>
    </xf>
    <xf numFmtId="0" fontId="2" fillId="11" borderId="19" xfId="1" applyFont="1" applyFill="1" applyBorder="1" applyAlignment="1">
      <alignment horizontal="center" vertical="top" wrapText="1"/>
    </xf>
    <xf numFmtId="0" fontId="2" fillId="11" borderId="20" xfId="1" applyFont="1" applyFill="1" applyBorder="1" applyAlignment="1">
      <alignment horizontal="center" vertical="top" wrapText="1"/>
    </xf>
    <xf numFmtId="0" fontId="9" fillId="11" borderId="25" xfId="1" applyFont="1" applyFill="1" applyBorder="1" applyAlignment="1">
      <alignment horizontal="center" vertical="center" wrapText="1"/>
    </xf>
    <xf numFmtId="0" fontId="13" fillId="0" borderId="34" xfId="0" applyFont="1" applyFill="1" applyBorder="1" applyAlignment="1" applyProtection="1">
      <alignment horizontal="left" vertical="center" wrapText="1"/>
      <protection locked="0"/>
    </xf>
    <xf numFmtId="0" fontId="13" fillId="0" borderId="35" xfId="0" applyFont="1" applyFill="1" applyBorder="1" applyAlignment="1" applyProtection="1">
      <alignment horizontal="left" vertical="center" wrapText="1"/>
      <protection locked="0"/>
    </xf>
    <xf numFmtId="0" fontId="13" fillId="0" borderId="48" xfId="0" applyFont="1" applyFill="1" applyBorder="1" applyAlignment="1" applyProtection="1">
      <alignment horizontal="left" vertical="center" wrapText="1"/>
      <protection locked="0"/>
    </xf>
    <xf numFmtId="0" fontId="21" fillId="0" borderId="27" xfId="0" applyFont="1" applyFill="1" applyBorder="1" applyAlignment="1">
      <alignment horizontal="left" vertical="center" wrapText="1"/>
    </xf>
    <xf numFmtId="0" fontId="21" fillId="0" borderId="28"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19" fillId="0" borderId="19" xfId="0" applyFont="1" applyFill="1" applyBorder="1" applyAlignment="1" applyProtection="1">
      <alignment horizontal="left" vertical="center" wrapText="1"/>
      <protection locked="0"/>
    </xf>
    <xf numFmtId="0" fontId="19" fillId="0" borderId="20" xfId="0" applyFont="1" applyFill="1" applyBorder="1" applyAlignment="1" applyProtection="1">
      <alignment horizontal="left" vertical="center" wrapText="1"/>
      <protection locked="0"/>
    </xf>
    <xf numFmtId="0" fontId="19" fillId="0" borderId="25" xfId="0" applyFont="1" applyFill="1" applyBorder="1" applyAlignment="1" applyProtection="1">
      <alignment horizontal="left" vertical="center" wrapText="1"/>
      <protection locked="0"/>
    </xf>
    <xf numFmtId="0" fontId="19" fillId="0" borderId="26" xfId="0" applyFont="1" applyFill="1" applyBorder="1" applyAlignment="1" applyProtection="1">
      <alignment horizontal="left" vertical="center" wrapText="1"/>
      <protection locked="0"/>
    </xf>
    <xf numFmtId="0" fontId="23" fillId="2" borderId="46" xfId="0" applyFont="1" applyFill="1" applyBorder="1" applyAlignment="1">
      <alignment horizontal="left"/>
    </xf>
    <xf numFmtId="0" fontId="23" fillId="2" borderId="2" xfId="0" applyFont="1" applyFill="1" applyBorder="1" applyAlignment="1">
      <alignment horizontal="left"/>
    </xf>
    <xf numFmtId="0" fontId="22" fillId="2" borderId="12" xfId="0" applyFont="1" applyFill="1" applyBorder="1" applyAlignment="1">
      <alignment horizontal="right" vertical="top" wrapText="1"/>
    </xf>
    <xf numFmtId="0" fontId="22" fillId="2" borderId="13" xfId="0" applyFont="1" applyFill="1" applyBorder="1" applyAlignment="1">
      <alignment horizontal="right" vertical="top" wrapText="1"/>
    </xf>
    <xf numFmtId="0" fontId="22" fillId="2" borderId="55" xfId="0" applyFont="1" applyFill="1" applyBorder="1" applyAlignment="1">
      <alignment horizontal="right" vertical="top" wrapText="1"/>
    </xf>
    <xf numFmtId="0" fontId="22" fillId="2" borderId="50" xfId="0" applyFont="1" applyFill="1" applyBorder="1" applyAlignment="1">
      <alignment horizontal="right" vertical="top" wrapText="1"/>
    </xf>
    <xf numFmtId="0" fontId="22" fillId="2" borderId="17" xfId="0" applyFont="1" applyFill="1" applyBorder="1" applyAlignment="1">
      <alignment horizontal="right" vertical="top" wrapText="1"/>
    </xf>
    <xf numFmtId="0" fontId="22" fillId="2" borderId="54" xfId="0" applyFont="1" applyFill="1" applyBorder="1" applyAlignment="1">
      <alignment horizontal="right" vertical="top" wrapText="1"/>
    </xf>
    <xf numFmtId="0" fontId="7" fillId="16" borderId="19" xfId="4" applyFont="1" applyFill="1" applyBorder="1" applyAlignment="1">
      <alignment horizontal="left" vertical="center" wrapText="1"/>
    </xf>
    <xf numFmtId="0" fontId="7" fillId="16" borderId="9" xfId="4" applyFont="1" applyFill="1" applyBorder="1" applyAlignment="1">
      <alignment horizontal="left" vertical="center" wrapText="1"/>
    </xf>
    <xf numFmtId="0" fontId="7" fillId="16" borderId="25" xfId="4" applyFont="1" applyFill="1" applyBorder="1" applyAlignment="1">
      <alignment horizontal="left" vertical="center" wrapText="1"/>
    </xf>
    <xf numFmtId="0" fontId="17" fillId="16" borderId="56" xfId="0" applyFont="1" applyFill="1" applyBorder="1" applyAlignment="1">
      <alignment horizontal="center" vertical="center" textRotation="90" wrapText="1"/>
    </xf>
    <xf numFmtId="0" fontId="17" fillId="16" borderId="41" xfId="0" applyFont="1" applyFill="1" applyBorder="1" applyAlignment="1">
      <alignment horizontal="center" vertical="center" textRotation="90" wrapText="1"/>
    </xf>
    <xf numFmtId="0" fontId="7" fillId="10" borderId="25" xfId="4" applyFont="1" applyFill="1" applyBorder="1" applyAlignment="1">
      <alignment horizontal="left" vertical="center" wrapText="1"/>
    </xf>
    <xf numFmtId="0" fontId="17" fillId="10" borderId="15" xfId="0" applyFont="1" applyFill="1" applyBorder="1" applyAlignment="1">
      <alignment horizontal="center" vertical="top" textRotation="90" wrapText="1"/>
    </xf>
    <xf numFmtId="0" fontId="17" fillId="10" borderId="53" xfId="0" applyFont="1" applyFill="1" applyBorder="1" applyAlignment="1">
      <alignment horizontal="center" vertical="top" textRotation="90" wrapText="1"/>
    </xf>
    <xf numFmtId="0" fontId="17" fillId="10" borderId="50" xfId="0" applyFont="1" applyFill="1" applyBorder="1" applyAlignment="1">
      <alignment horizontal="center" vertical="top" textRotation="90" wrapText="1"/>
    </xf>
    <xf numFmtId="0" fontId="17" fillId="10" borderId="54" xfId="0" applyFont="1" applyFill="1" applyBorder="1" applyAlignment="1">
      <alignment horizontal="center" vertical="top" textRotation="90" wrapText="1"/>
    </xf>
    <xf numFmtId="0" fontId="17" fillId="10" borderId="56" xfId="0" applyFont="1" applyFill="1" applyBorder="1" applyAlignment="1">
      <alignment horizontal="center" vertical="top" textRotation="90" wrapText="1"/>
    </xf>
    <xf numFmtId="0" fontId="17" fillId="10" borderId="41" xfId="0" applyFont="1" applyFill="1" applyBorder="1" applyAlignment="1">
      <alignment horizontal="center" vertical="top" textRotation="90" wrapText="1"/>
    </xf>
    <xf numFmtId="0" fontId="2" fillId="8" borderId="18" xfId="4" applyFont="1" applyFill="1" applyBorder="1" applyAlignment="1">
      <alignment horizontal="center" vertical="center" wrapText="1"/>
    </xf>
    <xf numFmtId="0" fontId="2" fillId="8" borderId="19" xfId="4" applyFont="1" applyFill="1" applyBorder="1" applyAlignment="1">
      <alignment horizontal="center" vertical="center" wrapText="1"/>
    </xf>
    <xf numFmtId="0" fontId="17" fillId="9" borderId="56" xfId="4" applyFont="1" applyFill="1" applyBorder="1" applyAlignment="1">
      <alignment horizontal="center" vertical="center" textRotation="90" wrapText="1"/>
    </xf>
    <xf numFmtId="0" fontId="17" fillId="9" borderId="41" xfId="4" applyFont="1" applyFill="1" applyBorder="1" applyAlignment="1">
      <alignment horizontal="center" vertical="center" textRotation="90" wrapText="1"/>
    </xf>
    <xf numFmtId="0" fontId="17" fillId="9" borderId="15" xfId="4" applyFont="1" applyFill="1" applyBorder="1" applyAlignment="1">
      <alignment horizontal="center" vertical="center" textRotation="90" wrapText="1"/>
    </xf>
    <xf numFmtId="0" fontId="17" fillId="9" borderId="53" xfId="4" applyFont="1" applyFill="1" applyBorder="1" applyAlignment="1">
      <alignment horizontal="center" vertical="center" textRotation="90" wrapText="1"/>
    </xf>
    <xf numFmtId="0" fontId="17" fillId="9" borderId="50" xfId="4" applyFont="1" applyFill="1" applyBorder="1" applyAlignment="1">
      <alignment horizontal="center" vertical="center" textRotation="90" wrapText="1"/>
    </xf>
    <xf numFmtId="0" fontId="17" fillId="9" borderId="54" xfId="4" applyFont="1" applyFill="1" applyBorder="1" applyAlignment="1">
      <alignment horizontal="center" vertical="center" textRotation="90" wrapText="1"/>
    </xf>
    <xf numFmtId="0" fontId="17" fillId="16" borderId="36" xfId="0" applyFont="1" applyFill="1" applyBorder="1" applyAlignment="1">
      <alignment horizontal="center" vertical="center" textRotation="90" wrapText="1"/>
    </xf>
    <xf numFmtId="0" fontId="17" fillId="16" borderId="11" xfId="0" applyFont="1" applyFill="1" applyBorder="1" applyAlignment="1">
      <alignment horizontal="center" vertical="center" textRotation="90" wrapText="1"/>
    </xf>
    <xf numFmtId="0" fontId="2" fillId="10" borderId="12" xfId="4" applyFont="1" applyFill="1" applyBorder="1" applyAlignment="1">
      <alignment horizontal="center" vertical="top" wrapText="1"/>
    </xf>
    <xf numFmtId="0" fontId="2" fillId="10" borderId="55" xfId="4" applyFont="1" applyFill="1" applyBorder="1" applyAlignment="1">
      <alignment horizontal="center" vertical="top" wrapText="1"/>
    </xf>
    <xf numFmtId="0" fontId="7" fillId="10" borderId="19" xfId="4" applyFont="1" applyFill="1" applyBorder="1" applyAlignment="1">
      <alignment horizontal="left" vertical="center" wrapText="1"/>
    </xf>
    <xf numFmtId="0" fontId="17" fillId="10" borderId="15" xfId="4" applyFont="1" applyFill="1" applyBorder="1" applyAlignment="1">
      <alignment horizontal="center" vertical="top" textRotation="90" wrapText="1"/>
    </xf>
    <xf numFmtId="0" fontId="17" fillId="10" borderId="53" xfId="4" applyFont="1" applyFill="1" applyBorder="1" applyAlignment="1">
      <alignment horizontal="center" vertical="top" textRotation="90" wrapText="1"/>
    </xf>
    <xf numFmtId="0" fontId="17" fillId="10" borderId="50" xfId="4" applyFont="1" applyFill="1" applyBorder="1" applyAlignment="1">
      <alignment horizontal="center" vertical="top" textRotation="90" wrapText="1"/>
    </xf>
    <xf numFmtId="0" fontId="17" fillId="10" borderId="54" xfId="4" applyFont="1" applyFill="1" applyBorder="1" applyAlignment="1">
      <alignment horizontal="center" vertical="top" textRotation="90" wrapText="1"/>
    </xf>
    <xf numFmtId="0" fontId="2" fillId="10" borderId="49" xfId="4" applyFont="1" applyFill="1" applyBorder="1" applyAlignment="1">
      <alignment horizontal="center" vertical="top" wrapText="1"/>
    </xf>
    <xf numFmtId="0" fontId="2" fillId="10" borderId="21" xfId="4" applyFont="1" applyFill="1" applyBorder="1" applyAlignment="1">
      <alignment horizontal="center" vertical="top" wrapText="1"/>
    </xf>
    <xf numFmtId="0" fontId="17" fillId="10" borderId="22" xfId="0" applyFont="1" applyFill="1" applyBorder="1" applyAlignment="1">
      <alignment horizontal="center" vertical="top" textRotation="90" wrapText="1"/>
    </xf>
    <xf numFmtId="0" fontId="17" fillId="10" borderId="9" xfId="0" applyFont="1" applyFill="1" applyBorder="1" applyAlignment="1">
      <alignment horizontal="center" vertical="top" textRotation="90" wrapText="1"/>
    </xf>
    <xf numFmtId="0" fontId="17" fillId="10" borderId="24" xfId="0" applyFont="1" applyFill="1" applyBorder="1" applyAlignment="1">
      <alignment horizontal="center" vertical="top" textRotation="90" wrapText="1"/>
    </xf>
    <xf numFmtId="0" fontId="17" fillId="10" borderId="25" xfId="0" applyFont="1" applyFill="1" applyBorder="1" applyAlignment="1">
      <alignment horizontal="center" vertical="top" textRotation="90" wrapText="1"/>
    </xf>
    <xf numFmtId="0" fontId="7" fillId="0" borderId="9" xfId="4" applyFont="1" applyFill="1" applyBorder="1" applyAlignment="1">
      <alignment horizontal="left" vertical="center" wrapText="1"/>
    </xf>
    <xf numFmtId="0" fontId="2" fillId="16" borderId="49" xfId="4" applyFont="1" applyFill="1" applyBorder="1" applyAlignment="1">
      <alignment horizontal="center" vertical="top" wrapText="1"/>
    </xf>
    <xf numFmtId="0" fontId="7" fillId="16" borderId="45" xfId="4" applyFont="1" applyFill="1" applyBorder="1" applyAlignment="1">
      <alignment horizontal="left" vertical="center" wrapText="1"/>
    </xf>
    <xf numFmtId="0" fontId="17" fillId="16" borderId="15" xfId="0" applyFont="1" applyFill="1" applyBorder="1" applyAlignment="1">
      <alignment horizontal="center" vertical="top" textRotation="90" wrapText="1"/>
    </xf>
    <xf numFmtId="0" fontId="17" fillId="16" borderId="53" xfId="0" applyFont="1" applyFill="1" applyBorder="1" applyAlignment="1">
      <alignment horizontal="center" vertical="top" textRotation="90" wrapText="1"/>
    </xf>
    <xf numFmtId="0" fontId="17" fillId="16" borderId="50" xfId="0" applyFont="1" applyFill="1" applyBorder="1" applyAlignment="1">
      <alignment horizontal="center" vertical="top" textRotation="90" wrapText="1"/>
    </xf>
    <xf numFmtId="0" fontId="17" fillId="16" borderId="54" xfId="0" applyFont="1" applyFill="1" applyBorder="1" applyAlignment="1">
      <alignment horizontal="center" vertical="top" textRotation="90" wrapText="1"/>
    </xf>
    <xf numFmtId="0" fontId="7" fillId="9" borderId="39" xfId="4" applyFont="1" applyFill="1" applyBorder="1" applyAlignment="1">
      <alignment horizontal="left" vertical="center" wrapText="1"/>
    </xf>
    <xf numFmtId="0" fontId="2" fillId="9" borderId="49" xfId="4" applyFont="1" applyFill="1" applyBorder="1" applyAlignment="1">
      <alignment horizontal="center" vertical="top" wrapText="1"/>
    </xf>
    <xf numFmtId="0" fontId="2" fillId="9" borderId="21" xfId="4" applyFont="1" applyFill="1" applyBorder="1" applyAlignment="1">
      <alignment horizontal="center" vertical="top" wrapText="1"/>
    </xf>
    <xf numFmtId="0" fontId="7" fillId="9" borderId="57" xfId="4" applyFont="1" applyFill="1" applyBorder="1" applyAlignment="1">
      <alignment horizontal="left" vertical="center" wrapText="1"/>
    </xf>
    <xf numFmtId="0" fontId="31" fillId="17" borderId="63" xfId="0" applyFont="1" applyFill="1" applyBorder="1" applyAlignment="1">
      <alignment horizontal="center"/>
    </xf>
    <xf numFmtId="0" fontId="31" fillId="17" borderId="57" xfId="0" applyFont="1" applyFill="1" applyBorder="1" applyAlignment="1">
      <alignment horizontal="center"/>
    </xf>
    <xf numFmtId="0" fontId="32" fillId="17" borderId="57" xfId="0" applyFont="1" applyFill="1" applyBorder="1"/>
    <xf numFmtId="0" fontId="32" fillId="17" borderId="64" xfId="0" applyFont="1" applyFill="1" applyBorder="1"/>
    <xf numFmtId="0" fontId="33" fillId="18" borderId="18" xfId="0" applyFont="1" applyFill="1" applyBorder="1" applyAlignment="1">
      <alignment horizontal="center" vertical="center" wrapText="1"/>
    </xf>
    <xf numFmtId="0" fontId="34" fillId="18" borderId="24" xfId="0" applyFont="1" applyFill="1" applyBorder="1" applyAlignment="1">
      <alignment horizontal="center" vertical="center"/>
    </xf>
    <xf numFmtId="0" fontId="33" fillId="18" borderId="20" xfId="0" applyFont="1" applyFill="1" applyBorder="1" applyAlignment="1">
      <alignment horizontal="center" vertical="center"/>
    </xf>
    <xf numFmtId="0" fontId="34" fillId="18" borderId="26" xfId="0" applyFont="1" applyFill="1" applyBorder="1"/>
    <xf numFmtId="0" fontId="33" fillId="18" borderId="12" xfId="0" applyFont="1" applyFill="1" applyBorder="1" applyAlignment="1">
      <alignment horizontal="center" textRotation="90" wrapText="1"/>
    </xf>
    <xf numFmtId="0" fontId="34" fillId="18" borderId="14" xfId="0" applyFont="1" applyFill="1" applyBorder="1" applyAlignment="1">
      <alignment textRotation="90"/>
    </xf>
    <xf numFmtId="0" fontId="34" fillId="18" borderId="50" xfId="0" applyFont="1" applyFill="1" applyBorder="1" applyAlignment="1">
      <alignment textRotation="90"/>
    </xf>
    <xf numFmtId="0" fontId="34" fillId="18" borderId="7" xfId="0" applyFont="1" applyFill="1" applyBorder="1" applyAlignment="1">
      <alignment textRotation="90"/>
    </xf>
    <xf numFmtId="0" fontId="9" fillId="18" borderId="14" xfId="0" applyFont="1" applyFill="1" applyBorder="1" applyAlignment="1">
      <alignment horizontal="center" textRotation="90" wrapText="1"/>
    </xf>
    <xf numFmtId="0" fontId="34" fillId="18" borderId="7" xfId="0" applyFont="1" applyFill="1" applyBorder="1"/>
    <xf numFmtId="0" fontId="33" fillId="18" borderId="18" xfId="0" applyFont="1" applyFill="1" applyBorder="1" applyAlignment="1">
      <alignment horizontal="center" vertical="center"/>
    </xf>
    <xf numFmtId="0" fontId="34" fillId="18" borderId="20" xfId="0" applyFont="1" applyFill="1" applyBorder="1" applyAlignment="1">
      <alignment vertical="center"/>
    </xf>
    <xf numFmtId="0" fontId="34" fillId="18" borderId="19" xfId="0" applyFont="1" applyFill="1" applyBorder="1" applyAlignment="1">
      <alignment vertical="center"/>
    </xf>
    <xf numFmtId="0" fontId="33" fillId="3" borderId="46" xfId="0" applyFont="1" applyFill="1" applyBorder="1" applyAlignment="1">
      <alignment vertical="center"/>
    </xf>
    <xf numFmtId="0" fontId="0" fillId="0" borderId="2" xfId="0" applyBorder="1" applyAlignment="1">
      <alignment vertical="center"/>
    </xf>
    <xf numFmtId="0" fontId="0" fillId="0" borderId="5" xfId="0" applyBorder="1" applyAlignment="1">
      <alignment vertical="center"/>
    </xf>
    <xf numFmtId="0" fontId="33" fillId="3" borderId="46" xfId="0" applyFont="1" applyFill="1" applyBorder="1" applyAlignment="1">
      <alignment horizontal="left" vertical="center"/>
    </xf>
    <xf numFmtId="0" fontId="0" fillId="0" borderId="2" xfId="0" applyBorder="1" applyAlignment="1">
      <alignment horizontal="left" vertical="center"/>
    </xf>
    <xf numFmtId="0" fontId="0" fillId="0" borderId="5" xfId="0" applyBorder="1" applyAlignment="1">
      <alignment horizontal="left" vertical="center"/>
    </xf>
    <xf numFmtId="0" fontId="42" fillId="20" borderId="12" xfId="0" applyFont="1" applyFill="1" applyBorder="1" applyAlignment="1">
      <alignment horizontal="center" vertical="center" wrapText="1"/>
    </xf>
    <xf numFmtId="0" fontId="42" fillId="20" borderId="13" xfId="0" applyFont="1" applyFill="1" applyBorder="1" applyAlignment="1">
      <alignment horizontal="center" vertical="center" wrapText="1"/>
    </xf>
    <xf numFmtId="0" fontId="42" fillId="20" borderId="14" xfId="0" applyFont="1" applyFill="1" applyBorder="1" applyAlignment="1">
      <alignment horizontal="center" vertical="center" wrapText="1"/>
    </xf>
    <xf numFmtId="0" fontId="42" fillId="20" borderId="50" xfId="0" applyFont="1" applyFill="1" applyBorder="1" applyAlignment="1">
      <alignment horizontal="center" vertical="center" wrapText="1"/>
    </xf>
    <xf numFmtId="0" fontId="42" fillId="20" borderId="17" xfId="0" applyFont="1" applyFill="1" applyBorder="1" applyAlignment="1">
      <alignment horizontal="center" vertical="center" wrapText="1"/>
    </xf>
    <xf numFmtId="0" fontId="42" fillId="20" borderId="7" xfId="0" applyFont="1" applyFill="1" applyBorder="1" applyAlignment="1">
      <alignment horizontal="center" vertical="center" wrapText="1"/>
    </xf>
    <xf numFmtId="0" fontId="43" fillId="17" borderId="51" xfId="0" applyFont="1" applyFill="1" applyBorder="1" applyAlignment="1">
      <alignment horizontal="center" vertical="center" wrapText="1"/>
    </xf>
    <xf numFmtId="0" fontId="43" fillId="17" borderId="2" xfId="0" applyFont="1" applyFill="1" applyBorder="1" applyAlignment="1">
      <alignment horizontal="center" vertical="center" wrapText="1"/>
    </xf>
    <xf numFmtId="0" fontId="43" fillId="17" borderId="65" xfId="0" applyFont="1" applyFill="1" applyBorder="1" applyAlignment="1">
      <alignment horizontal="center" vertical="center" wrapText="1"/>
    </xf>
    <xf numFmtId="0" fontId="42" fillId="21" borderId="13" xfId="0" applyFont="1" applyFill="1" applyBorder="1" applyAlignment="1">
      <alignment horizontal="center" vertical="center" wrapText="1"/>
    </xf>
    <xf numFmtId="0" fontId="42" fillId="21" borderId="66" xfId="0" applyFont="1" applyFill="1" applyBorder="1" applyAlignment="1">
      <alignment horizontal="center" vertical="center" wrapText="1"/>
    </xf>
    <xf numFmtId="0" fontId="42" fillId="21" borderId="67" xfId="0" applyFont="1" applyFill="1" applyBorder="1" applyAlignment="1">
      <alignment horizontal="center" vertical="center" wrapText="1"/>
    </xf>
    <xf numFmtId="0" fontId="42" fillId="21" borderId="68" xfId="0" applyFont="1" applyFill="1" applyBorder="1" applyAlignment="1">
      <alignment horizontal="center" vertical="center" wrapText="1"/>
    </xf>
    <xf numFmtId="0" fontId="42" fillId="22" borderId="13" xfId="0" applyFont="1" applyFill="1" applyBorder="1" applyAlignment="1">
      <alignment horizontal="center" vertical="center" textRotation="90" wrapText="1"/>
    </xf>
    <xf numFmtId="0" fontId="42" fillId="22" borderId="66" xfId="0" applyFont="1" applyFill="1" applyBorder="1" applyAlignment="1">
      <alignment horizontal="center" vertical="center" textRotation="90" wrapText="1"/>
    </xf>
    <xf numFmtId="0" fontId="42" fillId="22" borderId="0" xfId="0" applyFont="1" applyFill="1" applyAlignment="1">
      <alignment horizontal="center" vertical="center" textRotation="90" wrapText="1"/>
    </xf>
    <xf numFmtId="0" fontId="42" fillId="22" borderId="69" xfId="0" applyFont="1" applyFill="1" applyBorder="1" applyAlignment="1">
      <alignment horizontal="center" vertical="center" textRotation="90" wrapText="1"/>
    </xf>
    <xf numFmtId="0" fontId="42" fillId="22" borderId="67" xfId="0" applyFont="1" applyFill="1" applyBorder="1" applyAlignment="1">
      <alignment horizontal="center" vertical="center" textRotation="90" wrapText="1"/>
    </xf>
    <xf numFmtId="0" fontId="42" fillId="22" borderId="68" xfId="0" applyFont="1" applyFill="1" applyBorder="1" applyAlignment="1">
      <alignment horizontal="center" vertical="center" textRotation="90" wrapText="1"/>
    </xf>
    <xf numFmtId="0" fontId="42" fillId="22" borderId="96" xfId="0" applyFont="1" applyFill="1" applyBorder="1" applyAlignment="1">
      <alignment horizontal="center" vertical="center" textRotation="90" wrapText="1"/>
    </xf>
    <xf numFmtId="0" fontId="42" fillId="22" borderId="97" xfId="0" applyFont="1" applyFill="1" applyBorder="1" applyAlignment="1">
      <alignment horizontal="center" vertical="center" textRotation="90" wrapText="1"/>
    </xf>
    <xf numFmtId="0" fontId="42" fillId="22" borderId="98" xfId="0" applyFont="1" applyFill="1" applyBorder="1" applyAlignment="1">
      <alignment horizontal="center" vertical="center" textRotation="90" wrapText="1"/>
    </xf>
    <xf numFmtId="0" fontId="42" fillId="22" borderId="99" xfId="0" applyFont="1" applyFill="1" applyBorder="1" applyAlignment="1">
      <alignment horizontal="center" vertical="center" textRotation="90" wrapText="1"/>
    </xf>
    <xf numFmtId="0" fontId="42" fillId="22" borderId="100" xfId="0" applyFont="1" applyFill="1" applyBorder="1" applyAlignment="1">
      <alignment horizontal="center" vertical="center" textRotation="90" wrapText="1"/>
    </xf>
    <xf numFmtId="0" fontId="42" fillId="22" borderId="101" xfId="0" applyFont="1" applyFill="1" applyBorder="1" applyAlignment="1">
      <alignment horizontal="center" vertical="center" textRotation="90" wrapText="1"/>
    </xf>
    <xf numFmtId="0" fontId="42" fillId="22" borderId="3" xfId="0" applyFont="1" applyFill="1" applyBorder="1" applyAlignment="1">
      <alignment horizontal="center" vertical="center" textRotation="90" wrapText="1"/>
    </xf>
    <xf numFmtId="0" fontId="42" fillId="22" borderId="8" xfId="0" applyFont="1" applyFill="1" applyBorder="1" applyAlignment="1">
      <alignment horizontal="center" vertical="center" textRotation="90" wrapText="1"/>
    </xf>
    <xf numFmtId="0" fontId="42" fillId="22" borderId="102" xfId="0" applyFont="1" applyFill="1" applyBorder="1" applyAlignment="1">
      <alignment horizontal="center" vertical="center" textRotation="90" wrapText="1"/>
    </xf>
    <xf numFmtId="0" fontId="43" fillId="18" borderId="51" xfId="0" applyFont="1" applyFill="1" applyBorder="1" applyAlignment="1">
      <alignment horizontal="center" vertical="center" wrapText="1"/>
    </xf>
    <xf numFmtId="0" fontId="43" fillId="18" borderId="5" xfId="0" applyFont="1" applyFill="1" applyBorder="1" applyAlignment="1">
      <alignment horizontal="center" vertical="center" wrapText="1"/>
    </xf>
    <xf numFmtId="0" fontId="45" fillId="0" borderId="51" xfId="0" applyFont="1" applyBorder="1" applyAlignment="1">
      <alignment vertical="center" wrapText="1"/>
    </xf>
    <xf numFmtId="0" fontId="45" fillId="0" borderId="2" xfId="0" applyFont="1" applyBorder="1" applyAlignment="1">
      <alignment vertical="center" wrapText="1"/>
    </xf>
    <xf numFmtId="0" fontId="45" fillId="0" borderId="65" xfId="0" applyFont="1" applyBorder="1" applyAlignment="1">
      <alignment vertical="center" wrapText="1"/>
    </xf>
    <xf numFmtId="0" fontId="42" fillId="22" borderId="103" xfId="0" applyFont="1" applyFill="1" applyBorder="1" applyAlignment="1">
      <alignment horizontal="center" vertical="center" wrapText="1"/>
    </xf>
    <xf numFmtId="0" fontId="42" fillId="22" borderId="104" xfId="0" applyFont="1" applyFill="1" applyBorder="1" applyAlignment="1">
      <alignment horizontal="center" vertical="center" wrapText="1"/>
    </xf>
    <xf numFmtId="0" fontId="42" fillId="22" borderId="105" xfId="0" applyFont="1" applyFill="1" applyBorder="1" applyAlignment="1">
      <alignment horizontal="center" vertical="center" wrapText="1"/>
    </xf>
    <xf numFmtId="0" fontId="47" fillId="22" borderId="51" xfId="0" applyFont="1" applyFill="1" applyBorder="1" applyAlignment="1">
      <alignment horizontal="center" vertical="center" wrapText="1"/>
    </xf>
    <xf numFmtId="0" fontId="47" fillId="22" borderId="2" xfId="0" applyFont="1" applyFill="1" applyBorder="1" applyAlignment="1">
      <alignment horizontal="center" vertical="center" wrapText="1"/>
    </xf>
    <xf numFmtId="0" fontId="47" fillId="22" borderId="65" xfId="0" applyFont="1" applyFill="1" applyBorder="1" applyAlignment="1">
      <alignment horizontal="center" vertical="center" wrapText="1"/>
    </xf>
    <xf numFmtId="0" fontId="43" fillId="26" borderId="51" xfId="0" applyFont="1" applyFill="1" applyBorder="1" applyAlignment="1">
      <alignment horizontal="center" vertical="center" textRotation="90" wrapText="1"/>
    </xf>
    <xf numFmtId="0" fontId="43" fillId="26" borderId="65" xfId="0" applyFont="1" applyFill="1" applyBorder="1" applyAlignment="1">
      <alignment horizontal="center" vertical="center" textRotation="90" wrapText="1"/>
    </xf>
    <xf numFmtId="0" fontId="43" fillId="36" borderId="51" xfId="0" applyFont="1" applyFill="1" applyBorder="1" applyAlignment="1">
      <alignment horizontal="center" vertical="center" wrapText="1"/>
    </xf>
    <xf numFmtId="0" fontId="43" fillId="36" borderId="5" xfId="0" applyFont="1" applyFill="1" applyBorder="1" applyAlignment="1">
      <alignment horizontal="center" vertical="center" wrapText="1"/>
    </xf>
    <xf numFmtId="0" fontId="43" fillId="18" borderId="12" xfId="0" applyFont="1" applyFill="1" applyBorder="1" applyAlignment="1">
      <alignment horizontal="center" vertical="center" textRotation="90" wrapText="1"/>
    </xf>
    <xf numFmtId="0" fontId="43" fillId="18" borderId="66" xfId="0" applyFont="1" applyFill="1" applyBorder="1" applyAlignment="1">
      <alignment horizontal="center" vertical="center" textRotation="90" wrapText="1"/>
    </xf>
    <xf numFmtId="0" fontId="43" fillId="18" borderId="15" xfId="0" applyFont="1" applyFill="1" applyBorder="1" applyAlignment="1">
      <alignment horizontal="center" vertical="center" textRotation="90" wrapText="1"/>
    </xf>
    <xf numFmtId="0" fontId="43" fillId="18" borderId="69" xfId="0" applyFont="1" applyFill="1" applyBorder="1" applyAlignment="1">
      <alignment horizontal="center" vertical="center" textRotation="90" wrapText="1"/>
    </xf>
    <xf numFmtId="0" fontId="43" fillId="18" borderId="94" xfId="0" applyFont="1" applyFill="1" applyBorder="1" applyAlignment="1">
      <alignment horizontal="center" vertical="center" textRotation="90" wrapText="1"/>
    </xf>
    <xf numFmtId="0" fontId="43" fillId="18" borderId="68" xfId="0" applyFont="1" applyFill="1" applyBorder="1" applyAlignment="1">
      <alignment horizontal="center" vertical="center" textRotation="90" wrapText="1"/>
    </xf>
    <xf numFmtId="0" fontId="50" fillId="18" borderId="3" xfId="0" applyFont="1" applyFill="1" applyBorder="1" applyAlignment="1">
      <alignment vertical="center" wrapText="1"/>
    </xf>
    <xf numFmtId="0" fontId="50" fillId="18" borderId="8" xfId="0" applyFont="1" applyFill="1" applyBorder="1" applyAlignment="1">
      <alignment vertical="center" wrapText="1"/>
    </xf>
    <xf numFmtId="0" fontId="50" fillId="18" borderId="102" xfId="0" applyFont="1" applyFill="1" applyBorder="1" applyAlignment="1">
      <alignment vertical="center" wrapText="1"/>
    </xf>
    <xf numFmtId="0" fontId="50" fillId="18" borderId="106" xfId="0" applyFont="1" applyFill="1" applyBorder="1" applyAlignment="1">
      <alignment vertical="center" wrapText="1"/>
    </xf>
  </cellXfs>
  <cellStyles count="6">
    <cellStyle name="DH2" xfId="4" xr:uid="{00000000-0005-0000-0000-000000000000}"/>
    <cellStyle name="Normal" xfId="0" builtinId="0"/>
    <cellStyle name="Normal 2" xfId="1" xr:uid="{00000000-0005-0000-0000-000002000000}"/>
    <cellStyle name="Normal 2 2" xfId="2" xr:uid="{00000000-0005-0000-0000-000003000000}"/>
    <cellStyle name="Normal 3" xfId="3" xr:uid="{00000000-0005-0000-0000-000004000000}"/>
    <cellStyle name="Normal_Submittals" xfId="5" xr:uid="{C45669C1-2B0B-439B-9D2C-AF6E9648C0C0}"/>
  </cellStyles>
  <dxfs count="0"/>
  <tableStyles count="0" defaultTableStyle="TableStyleMedium2" defaultPivotStyle="PivotStyleLight16"/>
  <colors>
    <mruColors>
      <color rgb="FF00FF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47625</xdr:colOff>
      <xdr:row>1</xdr:row>
      <xdr:rowOff>533400</xdr:rowOff>
    </xdr:from>
    <xdr:to>
      <xdr:col>1</xdr:col>
      <xdr:colOff>503584</xdr:colOff>
      <xdr:row>3</xdr:row>
      <xdr:rowOff>123825</xdr:rowOff>
    </xdr:to>
    <xdr:pic>
      <xdr:nvPicPr>
        <xdr:cNvPr id="2" name="Picture 2" descr="Drawing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705678"/>
          <a:ext cx="1622150" cy="68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177438</xdr:colOff>
      <xdr:row>0</xdr:row>
      <xdr:rowOff>40278</xdr:rowOff>
    </xdr:from>
    <xdr:to>
      <xdr:col>3</xdr:col>
      <xdr:colOff>160020</xdr:colOff>
      <xdr:row>1</xdr:row>
      <xdr:rowOff>188433</xdr:rowOff>
    </xdr:to>
    <xdr:pic>
      <xdr:nvPicPr>
        <xdr:cNvPr id="2" name="Picture 1" descr="Drawing1">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1918"/>
        <a:stretch/>
      </xdr:blipFill>
      <xdr:spPr bwMode="auto">
        <a:xfrm>
          <a:off x="177438" y="40278"/>
          <a:ext cx="1224642" cy="475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177438</xdr:colOff>
      <xdr:row>0</xdr:row>
      <xdr:rowOff>40278</xdr:rowOff>
    </xdr:from>
    <xdr:to>
      <xdr:col>3</xdr:col>
      <xdr:colOff>160020</xdr:colOff>
      <xdr:row>1</xdr:row>
      <xdr:rowOff>188433</xdr:rowOff>
    </xdr:to>
    <xdr:pic>
      <xdr:nvPicPr>
        <xdr:cNvPr id="2" name="Picture 1" descr="Drawing1">
          <a:extLst>
            <a:ext uri="{FF2B5EF4-FFF2-40B4-BE49-F238E27FC236}">
              <a16:creationId xmlns:a16="http://schemas.microsoft.com/office/drawing/2014/main" id="{00000000-0008-0000-04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1918"/>
        <a:stretch/>
      </xdr:blipFill>
      <xdr:spPr bwMode="auto">
        <a:xfrm>
          <a:off x="177438" y="40278"/>
          <a:ext cx="1224642" cy="407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4"/>
  <sheetViews>
    <sheetView view="pageLayout" zoomScaleNormal="70" zoomScaleSheetLayoutView="85" workbookViewId="0">
      <selection activeCell="K3" sqref="K3"/>
    </sheetView>
  </sheetViews>
  <sheetFormatPr defaultRowHeight="12.75" x14ac:dyDescent="0.2"/>
  <cols>
    <col min="1" max="1" width="17" style="1" customWidth="1"/>
    <col min="2" max="2" width="8.5703125" style="1" customWidth="1"/>
    <col min="3" max="3" width="76.140625" style="1" customWidth="1"/>
    <col min="4" max="4" width="22.28515625" style="1" customWidth="1"/>
    <col min="5" max="5" width="22.140625" style="1" customWidth="1"/>
    <col min="6" max="257" width="8.85546875" style="1"/>
    <col min="258" max="258" width="28.85546875" style="1" customWidth="1"/>
    <col min="259" max="259" width="76.140625" style="1" customWidth="1"/>
    <col min="260" max="260" width="29.28515625" style="1" customWidth="1"/>
    <col min="261" max="261" width="32.28515625" style="1" customWidth="1"/>
    <col min="262" max="513" width="8.85546875" style="1"/>
    <col min="514" max="514" width="28.85546875" style="1" customWidth="1"/>
    <col min="515" max="515" width="76.140625" style="1" customWidth="1"/>
    <col min="516" max="516" width="29.28515625" style="1" customWidth="1"/>
    <col min="517" max="517" width="32.28515625" style="1" customWidth="1"/>
    <col min="518" max="769" width="8.85546875" style="1"/>
    <col min="770" max="770" width="28.85546875" style="1" customWidth="1"/>
    <col min="771" max="771" width="76.140625" style="1" customWidth="1"/>
    <col min="772" max="772" width="29.28515625" style="1" customWidth="1"/>
    <col min="773" max="773" width="32.28515625" style="1" customWidth="1"/>
    <col min="774" max="1025" width="8.85546875" style="1"/>
    <col min="1026" max="1026" width="28.85546875" style="1" customWidth="1"/>
    <col min="1027" max="1027" width="76.140625" style="1" customWidth="1"/>
    <col min="1028" max="1028" width="29.28515625" style="1" customWidth="1"/>
    <col min="1029" max="1029" width="32.28515625" style="1" customWidth="1"/>
    <col min="1030" max="1281" width="8.85546875" style="1"/>
    <col min="1282" max="1282" width="28.85546875" style="1" customWidth="1"/>
    <col min="1283" max="1283" width="76.140625" style="1" customWidth="1"/>
    <col min="1284" max="1284" width="29.28515625" style="1" customWidth="1"/>
    <col min="1285" max="1285" width="32.28515625" style="1" customWidth="1"/>
    <col min="1286" max="1537" width="8.85546875" style="1"/>
    <col min="1538" max="1538" width="28.85546875" style="1" customWidth="1"/>
    <col min="1539" max="1539" width="76.140625" style="1" customWidth="1"/>
    <col min="1540" max="1540" width="29.28515625" style="1" customWidth="1"/>
    <col min="1541" max="1541" width="32.28515625" style="1" customWidth="1"/>
    <col min="1542" max="1793" width="8.85546875" style="1"/>
    <col min="1794" max="1794" width="28.85546875" style="1" customWidth="1"/>
    <col min="1795" max="1795" width="76.140625" style="1" customWidth="1"/>
    <col min="1796" max="1796" width="29.28515625" style="1" customWidth="1"/>
    <col min="1797" max="1797" width="32.28515625" style="1" customWidth="1"/>
    <col min="1798" max="2049" width="8.85546875" style="1"/>
    <col min="2050" max="2050" width="28.85546875" style="1" customWidth="1"/>
    <col min="2051" max="2051" width="76.140625" style="1" customWidth="1"/>
    <col min="2052" max="2052" width="29.28515625" style="1" customWidth="1"/>
    <col min="2053" max="2053" width="32.28515625" style="1" customWidth="1"/>
    <col min="2054" max="2305" width="8.85546875" style="1"/>
    <col min="2306" max="2306" width="28.85546875" style="1" customWidth="1"/>
    <col min="2307" max="2307" width="76.140625" style="1" customWidth="1"/>
    <col min="2308" max="2308" width="29.28515625" style="1" customWidth="1"/>
    <col min="2309" max="2309" width="32.28515625" style="1" customWidth="1"/>
    <col min="2310" max="2561" width="8.85546875" style="1"/>
    <col min="2562" max="2562" width="28.85546875" style="1" customWidth="1"/>
    <col min="2563" max="2563" width="76.140625" style="1" customWidth="1"/>
    <col min="2564" max="2564" width="29.28515625" style="1" customWidth="1"/>
    <col min="2565" max="2565" width="32.28515625" style="1" customWidth="1"/>
    <col min="2566" max="2817" width="8.85546875" style="1"/>
    <col min="2818" max="2818" width="28.85546875" style="1" customWidth="1"/>
    <col min="2819" max="2819" width="76.140625" style="1" customWidth="1"/>
    <col min="2820" max="2820" width="29.28515625" style="1" customWidth="1"/>
    <col min="2821" max="2821" width="32.28515625" style="1" customWidth="1"/>
    <col min="2822" max="3073" width="8.85546875" style="1"/>
    <col min="3074" max="3074" width="28.85546875" style="1" customWidth="1"/>
    <col min="3075" max="3075" width="76.140625" style="1" customWidth="1"/>
    <col min="3076" max="3076" width="29.28515625" style="1" customWidth="1"/>
    <col min="3077" max="3077" width="32.28515625" style="1" customWidth="1"/>
    <col min="3078" max="3329" width="8.85546875" style="1"/>
    <col min="3330" max="3330" width="28.85546875" style="1" customWidth="1"/>
    <col min="3331" max="3331" width="76.140625" style="1" customWidth="1"/>
    <col min="3332" max="3332" width="29.28515625" style="1" customWidth="1"/>
    <col min="3333" max="3333" width="32.28515625" style="1" customWidth="1"/>
    <col min="3334" max="3585" width="8.85546875" style="1"/>
    <col min="3586" max="3586" width="28.85546875" style="1" customWidth="1"/>
    <col min="3587" max="3587" width="76.140625" style="1" customWidth="1"/>
    <col min="3588" max="3588" width="29.28515625" style="1" customWidth="1"/>
    <col min="3589" max="3589" width="32.28515625" style="1" customWidth="1"/>
    <col min="3590" max="3841" width="8.85546875" style="1"/>
    <col min="3842" max="3842" width="28.85546875" style="1" customWidth="1"/>
    <col min="3843" max="3843" width="76.140625" style="1" customWidth="1"/>
    <col min="3844" max="3844" width="29.28515625" style="1" customWidth="1"/>
    <col min="3845" max="3845" width="32.28515625" style="1" customWidth="1"/>
    <col min="3846" max="4097" width="8.85546875" style="1"/>
    <col min="4098" max="4098" width="28.85546875" style="1" customWidth="1"/>
    <col min="4099" max="4099" width="76.140625" style="1" customWidth="1"/>
    <col min="4100" max="4100" width="29.28515625" style="1" customWidth="1"/>
    <col min="4101" max="4101" width="32.28515625" style="1" customWidth="1"/>
    <col min="4102" max="4353" width="8.85546875" style="1"/>
    <col min="4354" max="4354" width="28.85546875" style="1" customWidth="1"/>
    <col min="4355" max="4355" width="76.140625" style="1" customWidth="1"/>
    <col min="4356" max="4356" width="29.28515625" style="1" customWidth="1"/>
    <col min="4357" max="4357" width="32.28515625" style="1" customWidth="1"/>
    <col min="4358" max="4609" width="8.85546875" style="1"/>
    <col min="4610" max="4610" width="28.85546875" style="1" customWidth="1"/>
    <col min="4611" max="4611" width="76.140625" style="1" customWidth="1"/>
    <col min="4612" max="4612" width="29.28515625" style="1" customWidth="1"/>
    <col min="4613" max="4613" width="32.28515625" style="1" customWidth="1"/>
    <col min="4614" max="4865" width="8.85546875" style="1"/>
    <col min="4866" max="4866" width="28.85546875" style="1" customWidth="1"/>
    <col min="4867" max="4867" width="76.140625" style="1" customWidth="1"/>
    <col min="4868" max="4868" width="29.28515625" style="1" customWidth="1"/>
    <col min="4869" max="4869" width="32.28515625" style="1" customWidth="1"/>
    <col min="4870" max="5121" width="8.85546875" style="1"/>
    <col min="5122" max="5122" width="28.85546875" style="1" customWidth="1"/>
    <col min="5123" max="5123" width="76.140625" style="1" customWidth="1"/>
    <col min="5124" max="5124" width="29.28515625" style="1" customWidth="1"/>
    <col min="5125" max="5125" width="32.28515625" style="1" customWidth="1"/>
    <col min="5126" max="5377" width="8.85546875" style="1"/>
    <col min="5378" max="5378" width="28.85546875" style="1" customWidth="1"/>
    <col min="5379" max="5379" width="76.140625" style="1" customWidth="1"/>
    <col min="5380" max="5380" width="29.28515625" style="1" customWidth="1"/>
    <col min="5381" max="5381" width="32.28515625" style="1" customWidth="1"/>
    <col min="5382" max="5633" width="8.85546875" style="1"/>
    <col min="5634" max="5634" width="28.85546875" style="1" customWidth="1"/>
    <col min="5635" max="5635" width="76.140625" style="1" customWidth="1"/>
    <col min="5636" max="5636" width="29.28515625" style="1" customWidth="1"/>
    <col min="5637" max="5637" width="32.28515625" style="1" customWidth="1"/>
    <col min="5638" max="5889" width="8.85546875" style="1"/>
    <col min="5890" max="5890" width="28.85546875" style="1" customWidth="1"/>
    <col min="5891" max="5891" width="76.140625" style="1" customWidth="1"/>
    <col min="5892" max="5892" width="29.28515625" style="1" customWidth="1"/>
    <col min="5893" max="5893" width="32.28515625" style="1" customWidth="1"/>
    <col min="5894" max="6145" width="8.85546875" style="1"/>
    <col min="6146" max="6146" width="28.85546875" style="1" customWidth="1"/>
    <col min="6147" max="6147" width="76.140625" style="1" customWidth="1"/>
    <col min="6148" max="6148" width="29.28515625" style="1" customWidth="1"/>
    <col min="6149" max="6149" width="32.28515625" style="1" customWidth="1"/>
    <col min="6150" max="6401" width="8.85546875" style="1"/>
    <col min="6402" max="6402" width="28.85546875" style="1" customWidth="1"/>
    <col min="6403" max="6403" width="76.140625" style="1" customWidth="1"/>
    <col min="6404" max="6404" width="29.28515625" style="1" customWidth="1"/>
    <col min="6405" max="6405" width="32.28515625" style="1" customWidth="1"/>
    <col min="6406" max="6657" width="8.85546875" style="1"/>
    <col min="6658" max="6658" width="28.85546875" style="1" customWidth="1"/>
    <col min="6659" max="6659" width="76.140625" style="1" customWidth="1"/>
    <col min="6660" max="6660" width="29.28515625" style="1" customWidth="1"/>
    <col min="6661" max="6661" width="32.28515625" style="1" customWidth="1"/>
    <col min="6662" max="6913" width="8.85546875" style="1"/>
    <col min="6914" max="6914" width="28.85546875" style="1" customWidth="1"/>
    <col min="6915" max="6915" width="76.140625" style="1" customWidth="1"/>
    <col min="6916" max="6916" width="29.28515625" style="1" customWidth="1"/>
    <col min="6917" max="6917" width="32.28515625" style="1" customWidth="1"/>
    <col min="6918" max="7169" width="8.85546875" style="1"/>
    <col min="7170" max="7170" width="28.85546875" style="1" customWidth="1"/>
    <col min="7171" max="7171" width="76.140625" style="1" customWidth="1"/>
    <col min="7172" max="7172" width="29.28515625" style="1" customWidth="1"/>
    <col min="7173" max="7173" width="32.28515625" style="1" customWidth="1"/>
    <col min="7174" max="7425" width="8.85546875" style="1"/>
    <col min="7426" max="7426" width="28.85546875" style="1" customWidth="1"/>
    <col min="7427" max="7427" width="76.140625" style="1" customWidth="1"/>
    <col min="7428" max="7428" width="29.28515625" style="1" customWidth="1"/>
    <col min="7429" max="7429" width="32.28515625" style="1" customWidth="1"/>
    <col min="7430" max="7681" width="8.85546875" style="1"/>
    <col min="7682" max="7682" width="28.85546875" style="1" customWidth="1"/>
    <col min="7683" max="7683" width="76.140625" style="1" customWidth="1"/>
    <col min="7684" max="7684" width="29.28515625" style="1" customWidth="1"/>
    <col min="7685" max="7685" width="32.28515625" style="1" customWidth="1"/>
    <col min="7686" max="7937" width="8.85546875" style="1"/>
    <col min="7938" max="7938" width="28.85546875" style="1" customWidth="1"/>
    <col min="7939" max="7939" width="76.140625" style="1" customWidth="1"/>
    <col min="7940" max="7940" width="29.28515625" style="1" customWidth="1"/>
    <col min="7941" max="7941" width="32.28515625" style="1" customWidth="1"/>
    <col min="7942" max="8193" width="8.85546875" style="1"/>
    <col min="8194" max="8194" width="28.85546875" style="1" customWidth="1"/>
    <col min="8195" max="8195" width="76.140625" style="1" customWidth="1"/>
    <col min="8196" max="8196" width="29.28515625" style="1" customWidth="1"/>
    <col min="8197" max="8197" width="32.28515625" style="1" customWidth="1"/>
    <col min="8198" max="8449" width="8.85546875" style="1"/>
    <col min="8450" max="8450" width="28.85546875" style="1" customWidth="1"/>
    <col min="8451" max="8451" width="76.140625" style="1" customWidth="1"/>
    <col min="8452" max="8452" width="29.28515625" style="1" customWidth="1"/>
    <col min="8453" max="8453" width="32.28515625" style="1" customWidth="1"/>
    <col min="8454" max="8705" width="8.85546875" style="1"/>
    <col min="8706" max="8706" width="28.85546875" style="1" customWidth="1"/>
    <col min="8707" max="8707" width="76.140625" style="1" customWidth="1"/>
    <col min="8708" max="8708" width="29.28515625" style="1" customWidth="1"/>
    <col min="8709" max="8709" width="32.28515625" style="1" customWidth="1"/>
    <col min="8710" max="8961" width="8.85546875" style="1"/>
    <col min="8962" max="8962" width="28.85546875" style="1" customWidth="1"/>
    <col min="8963" max="8963" width="76.140625" style="1" customWidth="1"/>
    <col min="8964" max="8964" width="29.28515625" style="1" customWidth="1"/>
    <col min="8965" max="8965" width="32.28515625" style="1" customWidth="1"/>
    <col min="8966" max="9217" width="8.85546875" style="1"/>
    <col min="9218" max="9218" width="28.85546875" style="1" customWidth="1"/>
    <col min="9219" max="9219" width="76.140625" style="1" customWidth="1"/>
    <col min="9220" max="9220" width="29.28515625" style="1" customWidth="1"/>
    <col min="9221" max="9221" width="32.28515625" style="1" customWidth="1"/>
    <col min="9222" max="9473" width="8.85546875" style="1"/>
    <col min="9474" max="9474" width="28.85546875" style="1" customWidth="1"/>
    <col min="9475" max="9475" width="76.140625" style="1" customWidth="1"/>
    <col min="9476" max="9476" width="29.28515625" style="1" customWidth="1"/>
    <col min="9477" max="9477" width="32.28515625" style="1" customWidth="1"/>
    <col min="9478" max="9729" width="8.85546875" style="1"/>
    <col min="9730" max="9730" width="28.85546875" style="1" customWidth="1"/>
    <col min="9731" max="9731" width="76.140625" style="1" customWidth="1"/>
    <col min="9732" max="9732" width="29.28515625" style="1" customWidth="1"/>
    <col min="9733" max="9733" width="32.28515625" style="1" customWidth="1"/>
    <col min="9734" max="9985" width="8.85546875" style="1"/>
    <col min="9986" max="9986" width="28.85546875" style="1" customWidth="1"/>
    <col min="9987" max="9987" width="76.140625" style="1" customWidth="1"/>
    <col min="9988" max="9988" width="29.28515625" style="1" customWidth="1"/>
    <col min="9989" max="9989" width="32.28515625" style="1" customWidth="1"/>
    <col min="9990" max="10241" width="8.85546875" style="1"/>
    <col min="10242" max="10242" width="28.85546875" style="1" customWidth="1"/>
    <col min="10243" max="10243" width="76.140625" style="1" customWidth="1"/>
    <col min="10244" max="10244" width="29.28515625" style="1" customWidth="1"/>
    <col min="10245" max="10245" width="32.28515625" style="1" customWidth="1"/>
    <col min="10246" max="10497" width="8.85546875" style="1"/>
    <col min="10498" max="10498" width="28.85546875" style="1" customWidth="1"/>
    <col min="10499" max="10499" width="76.140625" style="1" customWidth="1"/>
    <col min="10500" max="10500" width="29.28515625" style="1" customWidth="1"/>
    <col min="10501" max="10501" width="32.28515625" style="1" customWidth="1"/>
    <col min="10502" max="10753" width="8.85546875" style="1"/>
    <col min="10754" max="10754" width="28.85546875" style="1" customWidth="1"/>
    <col min="10755" max="10755" width="76.140625" style="1" customWidth="1"/>
    <col min="10756" max="10756" width="29.28515625" style="1" customWidth="1"/>
    <col min="10757" max="10757" width="32.28515625" style="1" customWidth="1"/>
    <col min="10758" max="11009" width="8.85546875" style="1"/>
    <col min="11010" max="11010" width="28.85546875" style="1" customWidth="1"/>
    <col min="11011" max="11011" width="76.140625" style="1" customWidth="1"/>
    <col min="11012" max="11012" width="29.28515625" style="1" customWidth="1"/>
    <col min="11013" max="11013" width="32.28515625" style="1" customWidth="1"/>
    <col min="11014" max="11265" width="8.85546875" style="1"/>
    <col min="11266" max="11266" width="28.85546875" style="1" customWidth="1"/>
    <col min="11267" max="11267" width="76.140625" style="1" customWidth="1"/>
    <col min="11268" max="11268" width="29.28515625" style="1" customWidth="1"/>
    <col min="11269" max="11269" width="32.28515625" style="1" customWidth="1"/>
    <col min="11270" max="11521" width="8.85546875" style="1"/>
    <col min="11522" max="11522" width="28.85546875" style="1" customWidth="1"/>
    <col min="11523" max="11523" width="76.140625" style="1" customWidth="1"/>
    <col min="11524" max="11524" width="29.28515625" style="1" customWidth="1"/>
    <col min="11525" max="11525" width="32.28515625" style="1" customWidth="1"/>
    <col min="11526" max="11777" width="8.85546875" style="1"/>
    <col min="11778" max="11778" width="28.85546875" style="1" customWidth="1"/>
    <col min="11779" max="11779" width="76.140625" style="1" customWidth="1"/>
    <col min="11780" max="11780" width="29.28515625" style="1" customWidth="1"/>
    <col min="11781" max="11781" width="32.28515625" style="1" customWidth="1"/>
    <col min="11782" max="12033" width="8.85546875" style="1"/>
    <col min="12034" max="12034" width="28.85546875" style="1" customWidth="1"/>
    <col min="12035" max="12035" width="76.140625" style="1" customWidth="1"/>
    <col min="12036" max="12036" width="29.28515625" style="1" customWidth="1"/>
    <col min="12037" max="12037" width="32.28515625" style="1" customWidth="1"/>
    <col min="12038" max="12289" width="8.85546875" style="1"/>
    <col min="12290" max="12290" width="28.85546875" style="1" customWidth="1"/>
    <col min="12291" max="12291" width="76.140625" style="1" customWidth="1"/>
    <col min="12292" max="12292" width="29.28515625" style="1" customWidth="1"/>
    <col min="12293" max="12293" width="32.28515625" style="1" customWidth="1"/>
    <col min="12294" max="12545" width="8.85546875" style="1"/>
    <col min="12546" max="12546" width="28.85546875" style="1" customWidth="1"/>
    <col min="12547" max="12547" width="76.140625" style="1" customWidth="1"/>
    <col min="12548" max="12548" width="29.28515625" style="1" customWidth="1"/>
    <col min="12549" max="12549" width="32.28515625" style="1" customWidth="1"/>
    <col min="12550" max="12801" width="8.85546875" style="1"/>
    <col min="12802" max="12802" width="28.85546875" style="1" customWidth="1"/>
    <col min="12803" max="12803" width="76.140625" style="1" customWidth="1"/>
    <col min="12804" max="12804" width="29.28515625" style="1" customWidth="1"/>
    <col min="12805" max="12805" width="32.28515625" style="1" customWidth="1"/>
    <col min="12806" max="13057" width="8.85546875" style="1"/>
    <col min="13058" max="13058" width="28.85546875" style="1" customWidth="1"/>
    <col min="13059" max="13059" width="76.140625" style="1" customWidth="1"/>
    <col min="13060" max="13060" width="29.28515625" style="1" customWidth="1"/>
    <col min="13061" max="13061" width="32.28515625" style="1" customWidth="1"/>
    <col min="13062" max="13313" width="8.85546875" style="1"/>
    <col min="13314" max="13314" width="28.85546875" style="1" customWidth="1"/>
    <col min="13315" max="13315" width="76.140625" style="1" customWidth="1"/>
    <col min="13316" max="13316" width="29.28515625" style="1" customWidth="1"/>
    <col min="13317" max="13317" width="32.28515625" style="1" customWidth="1"/>
    <col min="13318" max="13569" width="8.85546875" style="1"/>
    <col min="13570" max="13570" width="28.85546875" style="1" customWidth="1"/>
    <col min="13571" max="13571" width="76.140625" style="1" customWidth="1"/>
    <col min="13572" max="13572" width="29.28515625" style="1" customWidth="1"/>
    <col min="13573" max="13573" width="32.28515625" style="1" customWidth="1"/>
    <col min="13574" max="13825" width="8.85546875" style="1"/>
    <col min="13826" max="13826" width="28.85546875" style="1" customWidth="1"/>
    <col min="13827" max="13827" width="76.140625" style="1" customWidth="1"/>
    <col min="13828" max="13828" width="29.28515625" style="1" customWidth="1"/>
    <col min="13829" max="13829" width="32.28515625" style="1" customWidth="1"/>
    <col min="13830" max="14081" width="8.85546875" style="1"/>
    <col min="14082" max="14082" width="28.85546875" style="1" customWidth="1"/>
    <col min="14083" max="14083" width="76.140625" style="1" customWidth="1"/>
    <col min="14084" max="14084" width="29.28515625" style="1" customWidth="1"/>
    <col min="14085" max="14085" width="32.28515625" style="1" customWidth="1"/>
    <col min="14086" max="14337" width="8.85546875" style="1"/>
    <col min="14338" max="14338" width="28.85546875" style="1" customWidth="1"/>
    <col min="14339" max="14339" width="76.140625" style="1" customWidth="1"/>
    <col min="14340" max="14340" width="29.28515625" style="1" customWidth="1"/>
    <col min="14341" max="14341" width="32.28515625" style="1" customWidth="1"/>
    <col min="14342" max="14593" width="8.85546875" style="1"/>
    <col min="14594" max="14594" width="28.85546875" style="1" customWidth="1"/>
    <col min="14595" max="14595" width="76.140625" style="1" customWidth="1"/>
    <col min="14596" max="14596" width="29.28515625" style="1" customWidth="1"/>
    <col min="14597" max="14597" width="32.28515625" style="1" customWidth="1"/>
    <col min="14598" max="14849" width="8.85546875" style="1"/>
    <col min="14850" max="14850" width="28.85546875" style="1" customWidth="1"/>
    <col min="14851" max="14851" width="76.140625" style="1" customWidth="1"/>
    <col min="14852" max="14852" width="29.28515625" style="1" customWidth="1"/>
    <col min="14853" max="14853" width="32.28515625" style="1" customWidth="1"/>
    <col min="14854" max="15105" width="8.85546875" style="1"/>
    <col min="15106" max="15106" width="28.85546875" style="1" customWidth="1"/>
    <col min="15107" max="15107" width="76.140625" style="1" customWidth="1"/>
    <col min="15108" max="15108" width="29.28515625" style="1" customWidth="1"/>
    <col min="15109" max="15109" width="32.28515625" style="1" customWidth="1"/>
    <col min="15110" max="15361" width="8.85546875" style="1"/>
    <col min="15362" max="15362" width="28.85546875" style="1" customWidth="1"/>
    <col min="15363" max="15363" width="76.140625" style="1" customWidth="1"/>
    <col min="15364" max="15364" width="29.28515625" style="1" customWidth="1"/>
    <col min="15365" max="15365" width="32.28515625" style="1" customWidth="1"/>
    <col min="15366" max="15617" width="8.85546875" style="1"/>
    <col min="15618" max="15618" width="28.85546875" style="1" customWidth="1"/>
    <col min="15619" max="15619" width="76.140625" style="1" customWidth="1"/>
    <col min="15620" max="15620" width="29.28515625" style="1" customWidth="1"/>
    <col min="15621" max="15621" width="32.28515625" style="1" customWidth="1"/>
    <col min="15622" max="15873" width="8.85546875" style="1"/>
    <col min="15874" max="15874" width="28.85546875" style="1" customWidth="1"/>
    <col min="15875" max="15875" width="76.140625" style="1" customWidth="1"/>
    <col min="15876" max="15876" width="29.28515625" style="1" customWidth="1"/>
    <col min="15877" max="15877" width="32.28515625" style="1" customWidth="1"/>
    <col min="15878" max="16129" width="8.85546875" style="1"/>
    <col min="16130" max="16130" width="28.85546875" style="1" customWidth="1"/>
    <col min="16131" max="16131" width="76.140625" style="1" customWidth="1"/>
    <col min="16132" max="16132" width="29.28515625" style="1" customWidth="1"/>
    <col min="16133" max="16133" width="32.28515625" style="1" customWidth="1"/>
    <col min="16134" max="16384" width="8.85546875" style="1"/>
  </cols>
  <sheetData>
    <row r="1" spans="1:5" ht="13.5" thickBot="1" x14ac:dyDescent="0.25"/>
    <row r="2" spans="1:5" ht="72.75" customHeight="1" thickBot="1" x14ac:dyDescent="0.25">
      <c r="A2" s="410"/>
      <c r="B2" s="411"/>
      <c r="C2" s="405" t="s">
        <v>539</v>
      </c>
      <c r="D2" s="2" t="s">
        <v>0</v>
      </c>
      <c r="E2" s="7" t="s">
        <v>9</v>
      </c>
    </row>
    <row r="3" spans="1:5" ht="13.9" customHeight="1" thickBot="1" x14ac:dyDescent="0.25">
      <c r="A3" s="412"/>
      <c r="B3" s="413"/>
      <c r="C3" s="406"/>
      <c r="D3" s="3" t="s">
        <v>1</v>
      </c>
      <c r="E3" s="3" t="s">
        <v>5</v>
      </c>
    </row>
    <row r="4" spans="1:5" ht="13.9" customHeight="1" thickBot="1" x14ac:dyDescent="0.25">
      <c r="A4" s="412"/>
      <c r="B4" s="413"/>
      <c r="C4" s="406"/>
      <c r="D4" s="3" t="s">
        <v>2</v>
      </c>
      <c r="E4" s="4">
        <v>1.1000000000000001</v>
      </c>
    </row>
    <row r="5" spans="1:5" ht="13.9" customHeight="1" thickBot="1" x14ac:dyDescent="0.25">
      <c r="A5" s="412"/>
      <c r="B5" s="413"/>
      <c r="C5" s="406"/>
      <c r="D5" s="5" t="s">
        <v>3</v>
      </c>
      <c r="E5" s="6">
        <v>43070</v>
      </c>
    </row>
    <row r="6" spans="1:5" ht="13.5" thickBot="1" x14ac:dyDescent="0.25">
      <c r="A6" s="414"/>
      <c r="B6" s="415"/>
      <c r="C6" s="407"/>
      <c r="D6" s="408" t="s">
        <v>4</v>
      </c>
      <c r="E6" s="409"/>
    </row>
    <row r="8" spans="1:5" ht="13.5" thickBot="1" x14ac:dyDescent="0.25"/>
    <row r="9" spans="1:5" ht="13.15" customHeight="1" x14ac:dyDescent="0.2">
      <c r="A9" s="400" t="s">
        <v>10</v>
      </c>
      <c r="B9" s="401"/>
      <c r="C9" s="401"/>
      <c r="D9" s="401"/>
      <c r="E9" s="402"/>
    </row>
    <row r="10" spans="1:5" ht="26.25" customHeight="1" x14ac:dyDescent="0.2">
      <c r="A10" s="115" t="s">
        <v>11</v>
      </c>
      <c r="B10" s="8" t="s">
        <v>12</v>
      </c>
      <c r="C10" s="398" t="s">
        <v>284</v>
      </c>
      <c r="D10" s="398"/>
      <c r="E10" s="399"/>
    </row>
    <row r="11" spans="1:5" ht="26.25" customHeight="1" x14ac:dyDescent="0.2">
      <c r="A11" s="14" t="s">
        <v>236</v>
      </c>
      <c r="B11" s="8" t="s">
        <v>12</v>
      </c>
      <c r="C11" s="398" t="s">
        <v>275</v>
      </c>
      <c r="D11" s="398"/>
      <c r="E11" s="399"/>
    </row>
    <row r="12" spans="1:5" ht="54" customHeight="1" x14ac:dyDescent="0.2">
      <c r="A12" s="14" t="s">
        <v>237</v>
      </c>
      <c r="B12" s="8" t="s">
        <v>12</v>
      </c>
      <c r="C12" s="398" t="s">
        <v>269</v>
      </c>
      <c r="D12" s="398"/>
      <c r="E12" s="399"/>
    </row>
    <row r="13" spans="1:5" ht="80.25" customHeight="1" x14ac:dyDescent="0.2">
      <c r="A13" s="146" t="s">
        <v>238</v>
      </c>
      <c r="B13" s="8" t="s">
        <v>12</v>
      </c>
      <c r="C13" s="398" t="s">
        <v>538</v>
      </c>
      <c r="D13" s="398"/>
      <c r="E13" s="399"/>
    </row>
    <row r="14" spans="1:5" ht="41.25" customHeight="1" x14ac:dyDescent="0.2">
      <c r="A14" s="14" t="s">
        <v>270</v>
      </c>
      <c r="B14" s="8" t="s">
        <v>12</v>
      </c>
      <c r="C14" s="398" t="s">
        <v>271</v>
      </c>
      <c r="D14" s="398"/>
      <c r="E14" s="399"/>
    </row>
    <row r="15" spans="1:5" ht="25.5" customHeight="1" x14ac:dyDescent="0.2">
      <c r="A15" s="15"/>
      <c r="B15" s="8" t="s">
        <v>12</v>
      </c>
      <c r="C15" s="398" t="s">
        <v>276</v>
      </c>
      <c r="D15" s="398"/>
      <c r="E15" s="399"/>
    </row>
    <row r="16" spans="1:5" ht="28.9" customHeight="1" x14ac:dyDescent="0.2">
      <c r="A16" s="16"/>
      <c r="B16" s="8" t="s">
        <v>12</v>
      </c>
      <c r="C16" s="398" t="s">
        <v>272</v>
      </c>
      <c r="D16" s="398"/>
      <c r="E16" s="399"/>
    </row>
    <row r="17" spans="1:5" ht="23.45" customHeight="1" x14ac:dyDescent="0.2">
      <c r="A17" s="17" t="s">
        <v>13</v>
      </c>
      <c r="B17" s="8" t="s">
        <v>12</v>
      </c>
      <c r="C17" s="398" t="s">
        <v>274</v>
      </c>
      <c r="D17" s="398"/>
      <c r="E17" s="399"/>
    </row>
    <row r="18" spans="1:5" ht="22.9" customHeight="1" thickBot="1" x14ac:dyDescent="0.25">
      <c r="A18" s="70"/>
      <c r="B18" s="71" t="s">
        <v>12</v>
      </c>
      <c r="C18" s="403" t="s">
        <v>273</v>
      </c>
      <c r="D18" s="403"/>
      <c r="E18" s="404"/>
    </row>
    <row r="19" spans="1:5" ht="13.5" thickBot="1" x14ac:dyDescent="0.25">
      <c r="A19" s="130"/>
      <c r="B19" s="130"/>
      <c r="C19" s="130"/>
      <c r="D19" s="130"/>
      <c r="E19" s="130"/>
    </row>
    <row r="20" spans="1:5" ht="15.75" x14ac:dyDescent="0.2">
      <c r="A20" s="400" t="s">
        <v>248</v>
      </c>
      <c r="B20" s="401"/>
      <c r="C20" s="401"/>
      <c r="D20" s="401"/>
      <c r="E20" s="402"/>
    </row>
    <row r="21" spans="1:5" ht="22.9" customHeight="1" x14ac:dyDescent="0.2">
      <c r="A21" s="418" t="s">
        <v>242</v>
      </c>
      <c r="B21" s="419"/>
      <c r="C21" s="398" t="s">
        <v>246</v>
      </c>
      <c r="D21" s="398"/>
      <c r="E21" s="399"/>
    </row>
    <row r="22" spans="1:5" ht="17.25" x14ac:dyDescent="0.2">
      <c r="A22" s="418" t="s">
        <v>280</v>
      </c>
      <c r="B22" s="419"/>
      <c r="C22" s="398" t="s">
        <v>281</v>
      </c>
      <c r="D22" s="398"/>
      <c r="E22" s="399"/>
    </row>
    <row r="23" spans="1:5" ht="22.9" customHeight="1" x14ac:dyDescent="0.2">
      <c r="A23" s="418" t="s">
        <v>282</v>
      </c>
      <c r="B23" s="419"/>
      <c r="C23" s="398" t="s">
        <v>283</v>
      </c>
      <c r="D23" s="398"/>
      <c r="E23" s="399"/>
    </row>
    <row r="24" spans="1:5" ht="22.9" customHeight="1" x14ac:dyDescent="0.2">
      <c r="A24" s="418" t="s">
        <v>535</v>
      </c>
      <c r="B24" s="419"/>
      <c r="C24" s="398" t="s">
        <v>536</v>
      </c>
      <c r="D24" s="398"/>
      <c r="E24" s="399"/>
    </row>
    <row r="25" spans="1:5" ht="22.9" customHeight="1" x14ac:dyDescent="0.2">
      <c r="A25" s="418" t="s">
        <v>240</v>
      </c>
      <c r="B25" s="419"/>
      <c r="C25" s="398" t="s">
        <v>244</v>
      </c>
      <c r="D25" s="398"/>
      <c r="E25" s="399"/>
    </row>
    <row r="26" spans="1:5" ht="22.9" customHeight="1" x14ac:dyDescent="0.2">
      <c r="A26" s="418" t="s">
        <v>286</v>
      </c>
      <c r="B26" s="419"/>
      <c r="C26" s="398" t="s">
        <v>289</v>
      </c>
      <c r="D26" s="398"/>
      <c r="E26" s="399"/>
    </row>
    <row r="27" spans="1:5" ht="22.9" customHeight="1" x14ac:dyDescent="0.2">
      <c r="A27" s="418" t="s">
        <v>288</v>
      </c>
      <c r="B27" s="419"/>
      <c r="C27" s="398" t="s">
        <v>291</v>
      </c>
      <c r="D27" s="398"/>
      <c r="E27" s="399"/>
    </row>
    <row r="28" spans="1:5" ht="22.9" customHeight="1" x14ac:dyDescent="0.2">
      <c r="A28" s="418" t="s">
        <v>293</v>
      </c>
      <c r="B28" s="419"/>
      <c r="C28" s="398" t="s">
        <v>292</v>
      </c>
      <c r="D28" s="398"/>
      <c r="E28" s="399"/>
    </row>
    <row r="29" spans="1:5" ht="22.9" customHeight="1" x14ac:dyDescent="0.2">
      <c r="A29" s="418" t="s">
        <v>243</v>
      </c>
      <c r="B29" s="419"/>
      <c r="C29" s="398" t="s">
        <v>247</v>
      </c>
      <c r="D29" s="398"/>
      <c r="E29" s="399"/>
    </row>
    <row r="30" spans="1:5" ht="22.9" customHeight="1" x14ac:dyDescent="0.2">
      <c r="A30" s="418" t="s">
        <v>460</v>
      </c>
      <c r="B30" s="419"/>
      <c r="C30" s="398" t="s">
        <v>461</v>
      </c>
      <c r="D30" s="398"/>
      <c r="E30" s="399"/>
    </row>
    <row r="31" spans="1:5" ht="22.9" customHeight="1" x14ac:dyDescent="0.2">
      <c r="A31" s="418" t="s">
        <v>306</v>
      </c>
      <c r="B31" s="419"/>
      <c r="C31" s="398" t="s">
        <v>307</v>
      </c>
      <c r="D31" s="398"/>
      <c r="E31" s="399"/>
    </row>
    <row r="32" spans="1:5" ht="22.9" customHeight="1" x14ac:dyDescent="0.2">
      <c r="A32" s="418" t="s">
        <v>511</v>
      </c>
      <c r="B32" s="419"/>
      <c r="C32" s="398" t="s">
        <v>512</v>
      </c>
      <c r="D32" s="398"/>
      <c r="E32" s="399"/>
    </row>
    <row r="33" spans="1:5" ht="22.9" customHeight="1" x14ac:dyDescent="0.2">
      <c r="A33" s="418" t="s">
        <v>241</v>
      </c>
      <c r="B33" s="419"/>
      <c r="C33" s="398" t="s">
        <v>245</v>
      </c>
      <c r="D33" s="398"/>
      <c r="E33" s="399"/>
    </row>
    <row r="34" spans="1:5" ht="22.9" customHeight="1" thickBot="1" x14ac:dyDescent="0.25">
      <c r="A34" s="416" t="s">
        <v>287</v>
      </c>
      <c r="B34" s="417"/>
      <c r="C34" s="403" t="s">
        <v>290</v>
      </c>
      <c r="D34" s="403"/>
      <c r="E34" s="404"/>
    </row>
  </sheetData>
  <mergeCells count="42">
    <mergeCell ref="A20:E20"/>
    <mergeCell ref="C25:E25"/>
    <mergeCell ref="C21:E21"/>
    <mergeCell ref="C29:E29"/>
    <mergeCell ref="A27:B27"/>
    <mergeCell ref="C27:E27"/>
    <mergeCell ref="A21:B21"/>
    <mergeCell ref="A24:B24"/>
    <mergeCell ref="C24:E24"/>
    <mergeCell ref="C22:E22"/>
    <mergeCell ref="A25:B25"/>
    <mergeCell ref="A29:B29"/>
    <mergeCell ref="A22:B22"/>
    <mergeCell ref="A23:B23"/>
    <mergeCell ref="C23:E23"/>
    <mergeCell ref="A34:B34"/>
    <mergeCell ref="C34:E34"/>
    <mergeCell ref="A26:B26"/>
    <mergeCell ref="C26:E26"/>
    <mergeCell ref="A28:B28"/>
    <mergeCell ref="C28:E28"/>
    <mergeCell ref="A31:B31"/>
    <mergeCell ref="C31:E31"/>
    <mergeCell ref="A33:B33"/>
    <mergeCell ref="C33:E33"/>
    <mergeCell ref="C32:E32"/>
    <mergeCell ref="A32:B32"/>
    <mergeCell ref="A30:B30"/>
    <mergeCell ref="C30:E30"/>
    <mergeCell ref="C2:C6"/>
    <mergeCell ref="D6:E6"/>
    <mergeCell ref="A2:B6"/>
    <mergeCell ref="C11:E11"/>
    <mergeCell ref="C12:E12"/>
    <mergeCell ref="C10:E10"/>
    <mergeCell ref="C14:E14"/>
    <mergeCell ref="A9:E9"/>
    <mergeCell ref="C18:E18"/>
    <mergeCell ref="C17:E17"/>
    <mergeCell ref="C16:E16"/>
    <mergeCell ref="C15:E15"/>
    <mergeCell ref="C13:E13"/>
  </mergeCells>
  <pageMargins left="0.70866141732283472" right="0.70866141732283472" top="0.74803149606299213" bottom="0.74803149606299213" header="0.31496062992125984" footer="0.31496062992125984"/>
  <pageSetup paperSize="9" scale="87" orientation="landscape" r:id="rId1"/>
  <headerFooter>
    <oddHeader>&amp;LESKOM HOLDINGS SOC Ltd 
Majuba Unit 1-3 C_I Refurbishment Project&amp;RRFP NUMBER:
Appendix 1 : Technical Documentation</oddHeader>
    <oddFooter>&amp;L&amp;F - &amp;D&amp;RPage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82"/>
  <sheetViews>
    <sheetView topLeftCell="A51" zoomScaleNormal="100" zoomScaleSheetLayoutView="110" workbookViewId="0">
      <selection activeCell="F58" sqref="F58"/>
    </sheetView>
  </sheetViews>
  <sheetFormatPr defaultRowHeight="15" x14ac:dyDescent="0.25"/>
  <cols>
    <col min="1" max="2" width="4.7109375" customWidth="1"/>
    <col min="3" max="3" width="11" bestFit="1" customWidth="1"/>
    <col min="4" max="4" width="6.28515625" bestFit="1" customWidth="1"/>
    <col min="5" max="5" width="27.140625" customWidth="1"/>
    <col min="6" max="6" width="32.5703125" customWidth="1"/>
    <col min="7" max="14" width="4.85546875" customWidth="1"/>
    <col min="15" max="21" width="5" customWidth="1"/>
    <col min="22" max="22" width="3.5703125" bestFit="1" customWidth="1"/>
    <col min="23" max="24" width="8.7109375" bestFit="1" customWidth="1"/>
    <col min="25" max="25" width="46.5703125" customWidth="1"/>
    <col min="26" max="26" width="9.5703125" customWidth="1"/>
  </cols>
  <sheetData>
    <row r="1" spans="1:26" ht="20.45" customHeight="1" x14ac:dyDescent="0.25">
      <c r="A1" s="472"/>
      <c r="B1" s="473"/>
      <c r="C1" s="473"/>
      <c r="D1" s="473"/>
      <c r="E1" s="495" t="s">
        <v>544</v>
      </c>
      <c r="F1" s="496"/>
      <c r="G1" s="481" t="s">
        <v>8</v>
      </c>
      <c r="H1" s="482"/>
      <c r="I1" s="482"/>
      <c r="J1" s="482"/>
      <c r="K1" s="482"/>
      <c r="L1" s="482"/>
      <c r="M1" s="489" t="s">
        <v>540</v>
      </c>
      <c r="N1" s="490"/>
      <c r="O1" s="490"/>
      <c r="P1" s="490"/>
      <c r="Q1" s="490"/>
      <c r="R1" s="490"/>
      <c r="S1" s="490"/>
      <c r="T1" s="490"/>
      <c r="U1" s="490"/>
      <c r="V1" s="490"/>
      <c r="W1" s="490"/>
      <c r="X1" s="491"/>
      <c r="Y1" s="76" t="s">
        <v>7</v>
      </c>
      <c r="Z1" s="72" t="s">
        <v>541</v>
      </c>
    </row>
    <row r="2" spans="1:26" ht="20.45" customHeight="1" thickBot="1" x14ac:dyDescent="0.3">
      <c r="A2" s="474"/>
      <c r="B2" s="475"/>
      <c r="C2" s="475"/>
      <c r="D2" s="475"/>
      <c r="E2" s="497"/>
      <c r="F2" s="498"/>
      <c r="G2" s="483" t="s">
        <v>6</v>
      </c>
      <c r="H2" s="484"/>
      <c r="I2" s="484"/>
      <c r="J2" s="484"/>
      <c r="K2" s="484"/>
      <c r="L2" s="484"/>
      <c r="M2" s="492" t="s">
        <v>231</v>
      </c>
      <c r="N2" s="493"/>
      <c r="O2" s="493"/>
      <c r="P2" s="493"/>
      <c r="Q2" s="493"/>
      <c r="R2" s="493"/>
      <c r="S2" s="493"/>
      <c r="T2" s="493"/>
      <c r="U2" s="493"/>
      <c r="V2" s="493"/>
      <c r="W2" s="493"/>
      <c r="X2" s="494"/>
      <c r="Y2" s="50" t="s">
        <v>2</v>
      </c>
      <c r="Z2" s="73">
        <v>2</v>
      </c>
    </row>
    <row r="3" spans="1:26" s="74" customFormat="1" ht="14.45" customHeight="1" thickBot="1" x14ac:dyDescent="0.3">
      <c r="A3" s="476" t="s">
        <v>234</v>
      </c>
      <c r="B3" s="477"/>
      <c r="C3" s="477"/>
      <c r="D3" s="478"/>
      <c r="E3" s="499" t="s">
        <v>542</v>
      </c>
      <c r="F3" s="500"/>
      <c r="G3" s="485" t="s">
        <v>277</v>
      </c>
      <c r="H3" s="486"/>
      <c r="I3" s="486"/>
      <c r="J3" s="486"/>
      <c r="K3" s="486"/>
      <c r="L3" s="486"/>
      <c r="M3" s="486"/>
      <c r="N3" s="486"/>
      <c r="O3" s="487"/>
      <c r="P3" s="441" t="s">
        <v>308</v>
      </c>
      <c r="Q3" s="442"/>
      <c r="R3" s="442"/>
      <c r="S3" s="442"/>
      <c r="T3" s="442"/>
      <c r="U3" s="443"/>
      <c r="V3" s="501" t="s">
        <v>317</v>
      </c>
      <c r="W3" s="502"/>
      <c r="X3" s="503"/>
      <c r="Y3" s="424">
        <v>10</v>
      </c>
      <c r="Z3" s="151"/>
    </row>
    <row r="4" spans="1:26" ht="18" customHeight="1" thickBot="1" x14ac:dyDescent="0.3">
      <c r="A4" s="479" t="s">
        <v>235</v>
      </c>
      <c r="B4" s="480"/>
      <c r="C4" s="480"/>
      <c r="D4" s="480"/>
      <c r="E4" s="480"/>
      <c r="F4" s="480"/>
      <c r="G4" s="89" t="s">
        <v>13</v>
      </c>
      <c r="H4" s="488" t="s">
        <v>14</v>
      </c>
      <c r="I4" s="488"/>
      <c r="J4" s="488" t="s">
        <v>15</v>
      </c>
      <c r="K4" s="488"/>
      <c r="L4" s="488"/>
      <c r="M4" s="488"/>
      <c r="N4" s="488"/>
      <c r="O4" s="90" t="s">
        <v>16</v>
      </c>
      <c r="P4" s="444"/>
      <c r="Q4" s="445"/>
      <c r="R4" s="445"/>
      <c r="S4" s="445"/>
      <c r="T4" s="445"/>
      <c r="U4" s="446"/>
      <c r="V4" s="504"/>
      <c r="W4" s="505"/>
      <c r="X4" s="506"/>
      <c r="Y4" s="425"/>
      <c r="Z4" s="152"/>
    </row>
    <row r="5" spans="1:26" s="85" customFormat="1" ht="106.15" customHeight="1" thickBot="1" x14ac:dyDescent="0.3">
      <c r="A5" s="420" t="s">
        <v>17</v>
      </c>
      <c r="B5" s="421"/>
      <c r="C5" s="79" t="s">
        <v>318</v>
      </c>
      <c r="D5" s="79" t="s">
        <v>18</v>
      </c>
      <c r="E5" s="79" t="s">
        <v>19</v>
      </c>
      <c r="F5" s="80" t="s">
        <v>20</v>
      </c>
      <c r="G5" s="91" t="s">
        <v>232</v>
      </c>
      <c r="H5" s="77" t="s">
        <v>249</v>
      </c>
      <c r="I5" s="77" t="s">
        <v>250</v>
      </c>
      <c r="J5" s="77" t="s">
        <v>251</v>
      </c>
      <c r="K5" s="77" t="s">
        <v>310</v>
      </c>
      <c r="L5" s="77" t="s">
        <v>311</v>
      </c>
      <c r="M5" s="77" t="s">
        <v>312</v>
      </c>
      <c r="N5" s="77" t="s">
        <v>313</v>
      </c>
      <c r="O5" s="92" t="s">
        <v>314</v>
      </c>
      <c r="P5" s="111" t="s">
        <v>255</v>
      </c>
      <c r="Q5" s="78" t="s">
        <v>305</v>
      </c>
      <c r="R5" s="78" t="s">
        <v>294</v>
      </c>
      <c r="S5" s="78" t="s">
        <v>295</v>
      </c>
      <c r="T5" s="78" t="s">
        <v>296</v>
      </c>
      <c r="U5" s="112" t="s">
        <v>260</v>
      </c>
      <c r="V5" s="81" t="s">
        <v>21</v>
      </c>
      <c r="W5" s="82" t="s">
        <v>22</v>
      </c>
      <c r="X5" s="82" t="s">
        <v>23</v>
      </c>
      <c r="Y5" s="83" t="s">
        <v>24</v>
      </c>
      <c r="Z5" s="84" t="s">
        <v>25</v>
      </c>
    </row>
    <row r="6" spans="1:26" ht="22.5" x14ac:dyDescent="0.25">
      <c r="A6" s="422" t="str">
        <f>CONCATENATE($Y$3,"KKS")</f>
        <v>10KKS</v>
      </c>
      <c r="B6" s="423"/>
      <c r="C6" s="18" t="s">
        <v>319</v>
      </c>
      <c r="D6" s="18" t="s">
        <v>335</v>
      </c>
      <c r="E6" s="48" t="s">
        <v>333</v>
      </c>
      <c r="F6" s="19" t="s">
        <v>334</v>
      </c>
      <c r="G6" s="93"/>
      <c r="H6" s="51"/>
      <c r="I6" s="51"/>
      <c r="J6" s="52" t="s">
        <v>236</v>
      </c>
      <c r="K6" s="52"/>
      <c r="L6" s="53"/>
      <c r="M6" s="53"/>
      <c r="N6" s="53"/>
      <c r="O6" s="94"/>
      <c r="P6" s="117"/>
      <c r="Q6" s="118"/>
      <c r="R6" s="118"/>
      <c r="S6" s="118" t="s">
        <v>11</v>
      </c>
      <c r="T6" s="118" t="s">
        <v>11</v>
      </c>
      <c r="U6" s="136" t="s">
        <v>11</v>
      </c>
      <c r="V6" s="20" t="s">
        <v>27</v>
      </c>
      <c r="W6" s="21" t="s">
        <v>28</v>
      </c>
      <c r="X6" s="21" t="s">
        <v>29</v>
      </c>
      <c r="Y6" s="21"/>
      <c r="Z6" s="22"/>
    </row>
    <row r="7" spans="1:26" ht="22.5" x14ac:dyDescent="0.25">
      <c r="A7" s="253"/>
      <c r="B7" s="254"/>
      <c r="C7" s="255" t="s">
        <v>26</v>
      </c>
      <c r="D7" s="23" t="s">
        <v>336</v>
      </c>
      <c r="E7" s="239" t="s">
        <v>547</v>
      </c>
      <c r="F7" s="256" t="s">
        <v>548</v>
      </c>
      <c r="G7" s="242"/>
      <c r="H7" s="243"/>
      <c r="I7" s="257" t="s">
        <v>236</v>
      </c>
      <c r="J7" s="257"/>
      <c r="K7" s="257"/>
      <c r="L7" s="244"/>
      <c r="M7" s="244"/>
      <c r="N7" s="244"/>
      <c r="O7" s="258"/>
      <c r="P7" s="246"/>
      <c r="Q7" s="247"/>
      <c r="R7" s="247"/>
      <c r="S7" s="247"/>
      <c r="T7" s="247"/>
      <c r="U7" s="259"/>
      <c r="V7" s="260"/>
      <c r="W7" s="261" t="s">
        <v>34</v>
      </c>
      <c r="X7" s="261" t="s">
        <v>45</v>
      </c>
      <c r="Y7" s="261"/>
      <c r="Z7" s="262"/>
    </row>
    <row r="8" spans="1:26" ht="33.75" x14ac:dyDescent="0.25">
      <c r="A8" s="430" t="s">
        <v>278</v>
      </c>
      <c r="B8" s="431"/>
      <c r="C8" s="23" t="s">
        <v>26</v>
      </c>
      <c r="D8" s="23" t="s">
        <v>337</v>
      </c>
      <c r="E8" s="434" t="s">
        <v>30</v>
      </c>
      <c r="F8" s="24" t="s">
        <v>31</v>
      </c>
      <c r="G8" s="95"/>
      <c r="H8" s="54"/>
      <c r="I8" s="55" t="s">
        <v>236</v>
      </c>
      <c r="J8" s="56"/>
      <c r="K8" s="56"/>
      <c r="L8" s="55"/>
      <c r="M8" s="55"/>
      <c r="N8" s="55"/>
      <c r="O8" s="96"/>
      <c r="P8" s="119"/>
      <c r="Q8" s="65"/>
      <c r="R8" s="65"/>
      <c r="S8" s="65"/>
      <c r="T8" s="65"/>
      <c r="U8" s="120"/>
      <c r="V8" s="25"/>
      <c r="W8" s="26" t="s">
        <v>28</v>
      </c>
      <c r="X8" s="26" t="s">
        <v>32</v>
      </c>
      <c r="Y8" s="26" t="s">
        <v>266</v>
      </c>
      <c r="Z8" s="27"/>
    </row>
    <row r="9" spans="1:26" ht="22.5" x14ac:dyDescent="0.25">
      <c r="A9" s="430"/>
      <c r="B9" s="431"/>
      <c r="C9" s="23" t="s">
        <v>26</v>
      </c>
      <c r="D9" s="23" t="s">
        <v>338</v>
      </c>
      <c r="E9" s="435"/>
      <c r="F9" s="28" t="s">
        <v>262</v>
      </c>
      <c r="G9" s="95"/>
      <c r="H9" s="54"/>
      <c r="I9" s="55" t="s">
        <v>236</v>
      </c>
      <c r="J9" s="56"/>
      <c r="K9" s="55"/>
      <c r="L9" s="55"/>
      <c r="M9" s="55"/>
      <c r="N9" s="55"/>
      <c r="O9" s="96"/>
      <c r="P9" s="119"/>
      <c r="Q9" s="65"/>
      <c r="R9" s="65"/>
      <c r="S9" s="65"/>
      <c r="T9" s="65"/>
      <c r="U9" s="120"/>
      <c r="V9" s="25"/>
      <c r="W9" s="26" t="s">
        <v>28</v>
      </c>
      <c r="X9" s="26" t="s">
        <v>32</v>
      </c>
      <c r="Y9" s="26" t="s">
        <v>263</v>
      </c>
      <c r="Z9" s="27"/>
    </row>
    <row r="10" spans="1:26" ht="22.5" x14ac:dyDescent="0.25">
      <c r="A10" s="430"/>
      <c r="B10" s="431"/>
      <c r="C10" s="23" t="s">
        <v>26</v>
      </c>
      <c r="D10" s="23" t="s">
        <v>339</v>
      </c>
      <c r="E10" s="435"/>
      <c r="F10" s="28" t="s">
        <v>33</v>
      </c>
      <c r="G10" s="95"/>
      <c r="H10" s="54"/>
      <c r="I10" s="54"/>
      <c r="J10" s="56" t="s">
        <v>236</v>
      </c>
      <c r="K10" s="55"/>
      <c r="L10" s="55"/>
      <c r="M10" s="55"/>
      <c r="N10" s="55"/>
      <c r="O10" s="96"/>
      <c r="P10" s="119"/>
      <c r="Q10" s="65"/>
      <c r="R10" s="65"/>
      <c r="S10" s="65"/>
      <c r="T10" s="65"/>
      <c r="U10" s="120"/>
      <c r="V10" s="25"/>
      <c r="W10" s="26" t="s">
        <v>34</v>
      </c>
      <c r="X10" s="26" t="s">
        <v>32</v>
      </c>
      <c r="Y10" s="26"/>
      <c r="Z10" s="27"/>
    </row>
    <row r="11" spans="1:26" ht="22.5" x14ac:dyDescent="0.25">
      <c r="A11" s="430"/>
      <c r="B11" s="431"/>
      <c r="C11" s="23" t="s">
        <v>26</v>
      </c>
      <c r="D11" s="23" t="s">
        <v>340</v>
      </c>
      <c r="E11" s="435"/>
      <c r="F11" s="28" t="s">
        <v>264</v>
      </c>
      <c r="G11" s="97"/>
      <c r="H11" s="57"/>
      <c r="I11" s="57"/>
      <c r="J11" s="56" t="s">
        <v>236</v>
      </c>
      <c r="K11" s="56"/>
      <c r="L11" s="55"/>
      <c r="M11" s="55"/>
      <c r="N11" s="55"/>
      <c r="O11" s="96"/>
      <c r="P11" s="119"/>
      <c r="Q11" s="65"/>
      <c r="R11" s="65"/>
      <c r="S11" s="65"/>
      <c r="T11" s="65"/>
      <c r="U11" s="137" t="s">
        <v>11</v>
      </c>
      <c r="V11" s="25" t="s">
        <v>27</v>
      </c>
      <c r="W11" s="26" t="s">
        <v>28</v>
      </c>
      <c r="X11" s="26" t="s">
        <v>32</v>
      </c>
      <c r="Y11" s="26" t="s">
        <v>265</v>
      </c>
      <c r="Z11" s="27"/>
    </row>
    <row r="12" spans="1:26" ht="34.5" thickBot="1" x14ac:dyDescent="0.3">
      <c r="A12" s="432"/>
      <c r="B12" s="433"/>
      <c r="C12" s="29" t="s">
        <v>26</v>
      </c>
      <c r="D12" s="252" t="s">
        <v>546</v>
      </c>
      <c r="E12" s="436"/>
      <c r="F12" s="30" t="s">
        <v>35</v>
      </c>
      <c r="G12" s="98"/>
      <c r="H12" s="58"/>
      <c r="I12" s="58"/>
      <c r="J12" s="59" t="s">
        <v>236</v>
      </c>
      <c r="K12" s="59"/>
      <c r="L12" s="60"/>
      <c r="M12" s="60"/>
      <c r="N12" s="60"/>
      <c r="O12" s="99"/>
      <c r="P12" s="121"/>
      <c r="Q12" s="68"/>
      <c r="R12" s="68"/>
      <c r="S12" s="68"/>
      <c r="T12" s="68"/>
      <c r="U12" s="122"/>
      <c r="V12" s="31" t="s">
        <v>27</v>
      </c>
      <c r="W12" s="32" t="s">
        <v>36</v>
      </c>
      <c r="X12" s="32" t="s">
        <v>32</v>
      </c>
      <c r="Y12" s="32" t="s">
        <v>37</v>
      </c>
      <c r="Z12" s="33"/>
    </row>
    <row r="13" spans="1:26" ht="20.45" customHeight="1" x14ac:dyDescent="0.25">
      <c r="A13" s="428" t="str">
        <f>CONCATENATE($Y$3,"CIS")</f>
        <v>10CIS</v>
      </c>
      <c r="B13" s="429"/>
      <c r="C13" s="240" t="s">
        <v>325</v>
      </c>
      <c r="D13" s="240" t="s">
        <v>341</v>
      </c>
      <c r="E13" s="455" t="s">
        <v>329</v>
      </c>
      <c r="F13" s="241" t="s">
        <v>252</v>
      </c>
      <c r="G13" s="242"/>
      <c r="H13" s="243"/>
      <c r="I13" s="244" t="s">
        <v>237</v>
      </c>
      <c r="J13" s="244"/>
      <c r="K13" s="244"/>
      <c r="L13" s="244"/>
      <c r="M13" s="244"/>
      <c r="N13" s="244"/>
      <c r="O13" s="245"/>
      <c r="P13" s="246"/>
      <c r="Q13" s="247"/>
      <c r="R13" s="247"/>
      <c r="S13" s="247"/>
      <c r="T13" s="247"/>
      <c r="U13" s="248" t="s">
        <v>11</v>
      </c>
      <c r="V13" s="249" t="s">
        <v>27</v>
      </c>
      <c r="W13" s="250" t="s">
        <v>36</v>
      </c>
      <c r="X13" s="250" t="s">
        <v>32</v>
      </c>
      <c r="Y13" s="250"/>
      <c r="Z13" s="251"/>
    </row>
    <row r="14" spans="1:26" ht="22.5" x14ac:dyDescent="0.25">
      <c r="A14" s="521" t="s">
        <v>352</v>
      </c>
      <c r="B14" s="522"/>
      <c r="C14" s="39" t="s">
        <v>325</v>
      </c>
      <c r="D14" s="39" t="s">
        <v>342</v>
      </c>
      <c r="E14" s="455"/>
      <c r="F14" s="13" t="s">
        <v>253</v>
      </c>
      <c r="G14" s="95"/>
      <c r="H14" s="54"/>
      <c r="I14" s="55" t="s">
        <v>237</v>
      </c>
      <c r="J14" s="55"/>
      <c r="K14" s="55"/>
      <c r="L14" s="55"/>
      <c r="M14" s="55"/>
      <c r="N14" s="55"/>
      <c r="O14" s="100"/>
      <c r="P14" s="119"/>
      <c r="Q14" s="65"/>
      <c r="R14" s="65"/>
      <c r="S14" s="65"/>
      <c r="T14" s="65"/>
      <c r="U14" s="120" t="s">
        <v>11</v>
      </c>
      <c r="V14" s="41"/>
      <c r="W14" s="42" t="s">
        <v>36</v>
      </c>
      <c r="X14" s="42" t="s">
        <v>41</v>
      </c>
      <c r="Y14" s="42"/>
      <c r="Z14" s="43"/>
    </row>
    <row r="15" spans="1:26" ht="61.15" customHeight="1" x14ac:dyDescent="0.25">
      <c r="A15" s="523"/>
      <c r="B15" s="524"/>
      <c r="C15" s="39" t="s">
        <v>325</v>
      </c>
      <c r="D15" s="39" t="s">
        <v>343</v>
      </c>
      <c r="E15" s="455"/>
      <c r="F15" s="44" t="s">
        <v>330</v>
      </c>
      <c r="G15" s="95"/>
      <c r="H15" s="54"/>
      <c r="I15" s="55" t="s">
        <v>237</v>
      </c>
      <c r="J15" s="56"/>
      <c r="K15" s="56"/>
      <c r="L15" s="55"/>
      <c r="M15" s="55"/>
      <c r="N15" s="55"/>
      <c r="O15" s="96"/>
      <c r="P15" s="119"/>
      <c r="Q15" s="65"/>
      <c r="R15" s="65" t="s">
        <v>11</v>
      </c>
      <c r="S15" s="65"/>
      <c r="T15" s="65"/>
      <c r="U15" s="137" t="s">
        <v>11</v>
      </c>
      <c r="V15" s="41"/>
      <c r="W15" s="42" t="s">
        <v>36</v>
      </c>
      <c r="X15" s="42" t="s">
        <v>41</v>
      </c>
      <c r="Y15" s="42" t="s">
        <v>157</v>
      </c>
      <c r="Z15" s="43"/>
    </row>
    <row r="16" spans="1:26" ht="123.75" x14ac:dyDescent="0.25">
      <c r="A16" s="523"/>
      <c r="B16" s="524"/>
      <c r="C16" s="39" t="s">
        <v>325</v>
      </c>
      <c r="D16" s="39" t="s">
        <v>344</v>
      </c>
      <c r="E16" s="448"/>
      <c r="F16" s="44" t="s">
        <v>331</v>
      </c>
      <c r="G16" s="95"/>
      <c r="H16" s="54"/>
      <c r="I16" s="55" t="s">
        <v>237</v>
      </c>
      <c r="J16" s="55"/>
      <c r="K16" s="55"/>
      <c r="L16" s="55"/>
      <c r="M16" s="55"/>
      <c r="N16" s="55"/>
      <c r="O16" s="96"/>
      <c r="P16" s="119"/>
      <c r="Q16" s="65"/>
      <c r="R16" s="65" t="s">
        <v>11</v>
      </c>
      <c r="S16" s="65"/>
      <c r="T16" s="65"/>
      <c r="U16" s="137" t="s">
        <v>11</v>
      </c>
      <c r="V16" s="41"/>
      <c r="W16" s="42" t="s">
        <v>36</v>
      </c>
      <c r="X16" s="42" t="s">
        <v>41</v>
      </c>
      <c r="Y16" s="42" t="s">
        <v>158</v>
      </c>
      <c r="Z16" s="43"/>
    </row>
    <row r="17" spans="1:26" ht="22.5" x14ac:dyDescent="0.25">
      <c r="A17" s="523"/>
      <c r="B17" s="524"/>
      <c r="C17" s="39" t="s">
        <v>325</v>
      </c>
      <c r="D17" s="39" t="s">
        <v>345</v>
      </c>
      <c r="E17" s="455" t="s">
        <v>332</v>
      </c>
      <c r="F17" s="40" t="s">
        <v>50</v>
      </c>
      <c r="G17" s="95"/>
      <c r="H17" s="54"/>
      <c r="I17" s="55" t="s">
        <v>237</v>
      </c>
      <c r="J17" s="55"/>
      <c r="K17" s="55"/>
      <c r="L17" s="55"/>
      <c r="M17" s="55"/>
      <c r="N17" s="55"/>
      <c r="O17" s="100"/>
      <c r="P17" s="119"/>
      <c r="Q17" s="65"/>
      <c r="R17" s="65"/>
      <c r="S17" s="65"/>
      <c r="T17" s="65"/>
      <c r="U17" s="120"/>
      <c r="V17" s="41" t="s">
        <v>27</v>
      </c>
      <c r="W17" s="42" t="s">
        <v>36</v>
      </c>
      <c r="X17" s="42" t="s">
        <v>41</v>
      </c>
      <c r="Y17" s="42" t="s">
        <v>51</v>
      </c>
      <c r="Z17" s="43"/>
    </row>
    <row r="18" spans="1:26" ht="45" x14ac:dyDescent="0.25">
      <c r="A18" s="523"/>
      <c r="B18" s="524"/>
      <c r="C18" s="39" t="s">
        <v>325</v>
      </c>
      <c r="D18" s="39" t="s">
        <v>346</v>
      </c>
      <c r="E18" s="448"/>
      <c r="F18" s="12" t="s">
        <v>268</v>
      </c>
      <c r="G18" s="95"/>
      <c r="H18" s="54"/>
      <c r="I18" s="55" t="s">
        <v>237</v>
      </c>
      <c r="J18" s="55"/>
      <c r="K18" s="55"/>
      <c r="L18" s="55"/>
      <c r="M18" s="55"/>
      <c r="N18" s="55"/>
      <c r="O18" s="100"/>
      <c r="P18" s="119" t="s">
        <v>11</v>
      </c>
      <c r="Q18" s="65" t="s">
        <v>11</v>
      </c>
      <c r="R18" s="65"/>
      <c r="S18" s="65"/>
      <c r="T18" s="65"/>
      <c r="U18" s="120"/>
      <c r="V18" s="41" t="s">
        <v>27</v>
      </c>
      <c r="W18" s="42" t="s">
        <v>36</v>
      </c>
      <c r="X18" s="42" t="s">
        <v>32</v>
      </c>
      <c r="Y18" s="11" t="s">
        <v>297</v>
      </c>
      <c r="Z18" s="43"/>
    </row>
    <row r="19" spans="1:26" ht="33.75" x14ac:dyDescent="0.25">
      <c r="A19" s="523"/>
      <c r="B19" s="524"/>
      <c r="C19" s="39" t="s">
        <v>325</v>
      </c>
      <c r="D19" s="39" t="s">
        <v>347</v>
      </c>
      <c r="E19" s="449" t="s">
        <v>326</v>
      </c>
      <c r="F19" s="44" t="s">
        <v>63</v>
      </c>
      <c r="G19" s="95"/>
      <c r="H19" s="54"/>
      <c r="I19" s="56" t="s">
        <v>236</v>
      </c>
      <c r="J19" s="55"/>
      <c r="K19" s="55"/>
      <c r="L19" s="55"/>
      <c r="M19" s="55"/>
      <c r="N19" s="55"/>
      <c r="O19" s="96"/>
      <c r="P19" s="119" t="s">
        <v>11</v>
      </c>
      <c r="Q19" s="65"/>
      <c r="R19" s="65"/>
      <c r="S19" s="65"/>
      <c r="T19" s="65"/>
      <c r="U19" s="120"/>
      <c r="V19" s="41"/>
      <c r="W19" s="42" t="s">
        <v>36</v>
      </c>
      <c r="X19" s="42" t="s">
        <v>41</v>
      </c>
      <c r="Y19" s="42" t="s">
        <v>64</v>
      </c>
      <c r="Z19" s="43"/>
    </row>
    <row r="20" spans="1:26" ht="33.75" x14ac:dyDescent="0.25">
      <c r="A20" s="523"/>
      <c r="B20" s="524"/>
      <c r="C20" s="39" t="s">
        <v>325</v>
      </c>
      <c r="D20" s="39" t="s">
        <v>348</v>
      </c>
      <c r="E20" s="449"/>
      <c r="F20" s="40" t="s">
        <v>65</v>
      </c>
      <c r="G20" s="95"/>
      <c r="H20" s="54"/>
      <c r="I20" s="55" t="s">
        <v>236</v>
      </c>
      <c r="J20" s="55"/>
      <c r="K20" s="55"/>
      <c r="L20" s="55"/>
      <c r="M20" s="55"/>
      <c r="N20" s="55"/>
      <c r="O20" s="100"/>
      <c r="P20" s="119" t="s">
        <v>11</v>
      </c>
      <c r="Q20" s="65"/>
      <c r="R20" s="65"/>
      <c r="S20" s="65"/>
      <c r="T20" s="65"/>
      <c r="U20" s="120"/>
      <c r="V20" s="41"/>
      <c r="W20" s="42" t="s">
        <v>28</v>
      </c>
      <c r="X20" s="42" t="s">
        <v>66</v>
      </c>
      <c r="Y20" s="42" t="s">
        <v>67</v>
      </c>
      <c r="Z20" s="43"/>
    </row>
    <row r="21" spans="1:26" ht="20.45" customHeight="1" x14ac:dyDescent="0.25">
      <c r="A21" s="523"/>
      <c r="B21" s="524"/>
      <c r="C21" s="39" t="s">
        <v>325</v>
      </c>
      <c r="D21" s="161" t="s">
        <v>349</v>
      </c>
      <c r="E21" s="460" t="s">
        <v>327</v>
      </c>
      <c r="F21" s="162" t="s">
        <v>85</v>
      </c>
      <c r="G21" s="95"/>
      <c r="H21" s="54"/>
      <c r="I21" s="54"/>
      <c r="J21" s="56" t="s">
        <v>236</v>
      </c>
      <c r="K21" s="55"/>
      <c r="L21" s="55"/>
      <c r="M21" s="55"/>
      <c r="N21" s="55"/>
      <c r="O21" s="96"/>
      <c r="P21" s="119"/>
      <c r="Q21" s="65"/>
      <c r="R21" s="65"/>
      <c r="S21" s="65"/>
      <c r="T21" s="65"/>
      <c r="U21" s="120"/>
      <c r="V21" s="181"/>
      <c r="W21" s="182" t="s">
        <v>28</v>
      </c>
      <c r="X21" s="182" t="s">
        <v>32</v>
      </c>
      <c r="Y21" s="182"/>
      <c r="Z21" s="183"/>
    </row>
    <row r="22" spans="1:26" ht="33.75" x14ac:dyDescent="0.25">
      <c r="A22" s="523"/>
      <c r="B22" s="524"/>
      <c r="C22" s="39" t="s">
        <v>325</v>
      </c>
      <c r="D22" s="161" t="s">
        <v>350</v>
      </c>
      <c r="E22" s="457"/>
      <c r="F22" s="162" t="s">
        <v>88</v>
      </c>
      <c r="G22" s="95"/>
      <c r="H22" s="57"/>
      <c r="I22" s="57"/>
      <c r="J22" s="56" t="s">
        <v>236</v>
      </c>
      <c r="K22" s="56"/>
      <c r="L22" s="55"/>
      <c r="M22" s="55"/>
      <c r="N22" s="55"/>
      <c r="O22" s="96"/>
      <c r="P22" s="119"/>
      <c r="Q22" s="65"/>
      <c r="R22" s="65"/>
      <c r="S22" s="65"/>
      <c r="T22" s="65"/>
      <c r="U22" s="120"/>
      <c r="V22" s="181"/>
      <c r="W22" s="182" t="s">
        <v>34</v>
      </c>
      <c r="X22" s="182" t="s">
        <v>45</v>
      </c>
      <c r="Y22" s="182" t="s">
        <v>89</v>
      </c>
      <c r="Z22" s="183"/>
    </row>
    <row r="23" spans="1:26" ht="22.5" x14ac:dyDescent="0.25">
      <c r="A23" s="523"/>
      <c r="B23" s="524"/>
      <c r="C23" s="39" t="s">
        <v>325</v>
      </c>
      <c r="D23" s="161" t="s">
        <v>52</v>
      </c>
      <c r="E23" s="467" t="s">
        <v>328</v>
      </c>
      <c r="F23" s="162" t="s">
        <v>97</v>
      </c>
      <c r="G23" s="95"/>
      <c r="H23" s="54"/>
      <c r="I23" s="54"/>
      <c r="J23" s="56" t="s">
        <v>236</v>
      </c>
      <c r="K23" s="56"/>
      <c r="L23" s="56"/>
      <c r="M23" s="55"/>
      <c r="N23" s="55"/>
      <c r="O23" s="96"/>
      <c r="P23" s="119" t="s">
        <v>11</v>
      </c>
      <c r="Q23" s="65"/>
      <c r="R23" s="65"/>
      <c r="S23" s="65"/>
      <c r="T23" s="65"/>
      <c r="U23" s="120"/>
      <c r="V23" s="181"/>
      <c r="W23" s="182" t="s">
        <v>28</v>
      </c>
      <c r="X23" s="182" t="s">
        <v>66</v>
      </c>
      <c r="Y23" s="182"/>
      <c r="Z23" s="183"/>
    </row>
    <row r="24" spans="1:26" ht="22.5" x14ac:dyDescent="0.25">
      <c r="A24" s="523"/>
      <c r="B24" s="524"/>
      <c r="C24" s="39" t="s">
        <v>325</v>
      </c>
      <c r="D24" s="161" t="s">
        <v>70</v>
      </c>
      <c r="E24" s="467"/>
      <c r="F24" s="162" t="s">
        <v>98</v>
      </c>
      <c r="G24" s="95"/>
      <c r="H24" s="54"/>
      <c r="I24" s="54"/>
      <c r="J24" s="56" t="s">
        <v>236</v>
      </c>
      <c r="K24" s="56"/>
      <c r="L24" s="56"/>
      <c r="M24" s="55"/>
      <c r="N24" s="55"/>
      <c r="O24" s="96"/>
      <c r="P24" s="119"/>
      <c r="Q24" s="65"/>
      <c r="R24" s="65"/>
      <c r="S24" s="65"/>
      <c r="T24" s="65"/>
      <c r="U24" s="120"/>
      <c r="V24" s="181"/>
      <c r="W24" s="182" t="s">
        <v>28</v>
      </c>
      <c r="X24" s="182" t="s">
        <v>66</v>
      </c>
      <c r="Y24" s="182"/>
      <c r="Z24" s="183"/>
    </row>
    <row r="25" spans="1:26" ht="18" x14ac:dyDescent="0.25">
      <c r="A25" s="523"/>
      <c r="B25" s="524"/>
      <c r="C25" s="161" t="s">
        <v>102</v>
      </c>
      <c r="D25" s="161" t="s">
        <v>76</v>
      </c>
      <c r="E25" s="467" t="s">
        <v>259</v>
      </c>
      <c r="F25" s="162" t="s">
        <v>257</v>
      </c>
      <c r="G25" s="95"/>
      <c r="H25" s="55" t="s">
        <v>236</v>
      </c>
      <c r="I25" s="56"/>
      <c r="J25" s="55"/>
      <c r="K25" s="56"/>
      <c r="L25" s="55"/>
      <c r="M25" s="55"/>
      <c r="N25" s="55"/>
      <c r="O25" s="96"/>
      <c r="P25" s="119" t="s">
        <v>11</v>
      </c>
      <c r="Q25" s="65"/>
      <c r="R25" s="65"/>
      <c r="S25" s="65"/>
      <c r="T25" s="65"/>
      <c r="U25" s="120"/>
      <c r="V25" s="181"/>
      <c r="W25" s="182" t="s">
        <v>28</v>
      </c>
      <c r="X25" s="182" t="s">
        <v>66</v>
      </c>
      <c r="Y25" s="182"/>
      <c r="Z25" s="183"/>
    </row>
    <row r="26" spans="1:26" ht="23.25" thickBot="1" x14ac:dyDescent="0.3">
      <c r="A26" s="525"/>
      <c r="B26" s="526"/>
      <c r="C26" s="193" t="s">
        <v>102</v>
      </c>
      <c r="D26" s="193" t="s">
        <v>351</v>
      </c>
      <c r="E26" s="460"/>
      <c r="F26" s="194" t="s">
        <v>256</v>
      </c>
      <c r="G26" s="153"/>
      <c r="H26" s="160"/>
      <c r="I26" s="156" t="s">
        <v>237</v>
      </c>
      <c r="J26" s="155"/>
      <c r="K26" s="156"/>
      <c r="L26" s="155"/>
      <c r="M26" s="155"/>
      <c r="N26" s="155"/>
      <c r="O26" s="157"/>
      <c r="P26" s="158" t="s">
        <v>11</v>
      </c>
      <c r="Q26" s="154"/>
      <c r="R26" s="154"/>
      <c r="S26" s="154"/>
      <c r="T26" s="154"/>
      <c r="U26" s="159"/>
      <c r="V26" s="195"/>
      <c r="W26" s="196" t="s">
        <v>28</v>
      </c>
      <c r="X26" s="196" t="s">
        <v>66</v>
      </c>
      <c r="Y26" s="196" t="s">
        <v>103</v>
      </c>
      <c r="Z26" s="197"/>
    </row>
    <row r="27" spans="1:26" ht="21" customHeight="1" x14ac:dyDescent="0.25">
      <c r="A27" s="450" t="str">
        <f>CONCATENATE($Y$3,"DCS")</f>
        <v>10DCS</v>
      </c>
      <c r="B27" s="451"/>
      <c r="C27" s="198" t="s">
        <v>104</v>
      </c>
      <c r="D27" s="198" t="s">
        <v>353</v>
      </c>
      <c r="E27" s="507" t="s">
        <v>361</v>
      </c>
      <c r="F27" s="199" t="s">
        <v>111</v>
      </c>
      <c r="G27" s="93"/>
      <c r="H27" s="51"/>
      <c r="I27" s="51"/>
      <c r="J27" s="53" t="s">
        <v>236</v>
      </c>
      <c r="K27" s="53"/>
      <c r="L27" s="53"/>
      <c r="M27" s="53"/>
      <c r="N27" s="53"/>
      <c r="O27" s="139"/>
      <c r="P27" s="117"/>
      <c r="Q27" s="118"/>
      <c r="R27" s="118"/>
      <c r="S27" s="118"/>
      <c r="T27" s="118"/>
      <c r="U27" s="129"/>
      <c r="V27" s="200"/>
      <c r="W27" s="201" t="s">
        <v>36</v>
      </c>
      <c r="X27" s="201" t="s">
        <v>41</v>
      </c>
      <c r="Y27" s="201" t="s">
        <v>112</v>
      </c>
      <c r="Z27" s="202"/>
    </row>
    <row r="28" spans="1:26" ht="18" customHeight="1" x14ac:dyDescent="0.25">
      <c r="A28" s="510" t="s">
        <v>108</v>
      </c>
      <c r="B28" s="511"/>
      <c r="C28" s="170" t="s">
        <v>104</v>
      </c>
      <c r="D28" s="170" t="s">
        <v>354</v>
      </c>
      <c r="E28" s="508"/>
      <c r="F28" s="172" t="s">
        <v>113</v>
      </c>
      <c r="G28" s="95"/>
      <c r="H28" s="54"/>
      <c r="I28" s="54"/>
      <c r="J28" s="56" t="s">
        <v>236</v>
      </c>
      <c r="K28" s="56"/>
      <c r="L28" s="55"/>
      <c r="M28" s="55"/>
      <c r="N28" s="55"/>
      <c r="O28" s="96"/>
      <c r="P28" s="119"/>
      <c r="Q28" s="65"/>
      <c r="R28" s="65"/>
      <c r="S28" s="65"/>
      <c r="T28" s="65"/>
      <c r="U28" s="120"/>
      <c r="V28" s="175"/>
      <c r="W28" s="176" t="s">
        <v>36</v>
      </c>
      <c r="X28" s="176" t="s">
        <v>41</v>
      </c>
      <c r="Y28" s="176"/>
      <c r="Z28" s="177"/>
    </row>
    <row r="29" spans="1:26" ht="21" customHeight="1" x14ac:dyDescent="0.25">
      <c r="A29" s="463"/>
      <c r="B29" s="464"/>
      <c r="C29" s="170" t="s">
        <v>102</v>
      </c>
      <c r="D29" s="170" t="s">
        <v>355</v>
      </c>
      <c r="E29" s="508" t="s">
        <v>258</v>
      </c>
      <c r="F29" s="171" t="s">
        <v>257</v>
      </c>
      <c r="G29" s="95"/>
      <c r="H29" s="55" t="s">
        <v>236</v>
      </c>
      <c r="I29" s="56"/>
      <c r="J29" s="55"/>
      <c r="K29" s="56"/>
      <c r="L29" s="55"/>
      <c r="M29" s="55"/>
      <c r="N29" s="55"/>
      <c r="O29" s="96"/>
      <c r="P29" s="119" t="s">
        <v>11</v>
      </c>
      <c r="Q29" s="65"/>
      <c r="R29" s="65"/>
      <c r="S29" s="65"/>
      <c r="T29" s="65"/>
      <c r="U29" s="120"/>
      <c r="V29" s="175" t="s">
        <v>27</v>
      </c>
      <c r="W29" s="176" t="s">
        <v>28</v>
      </c>
      <c r="X29" s="176" t="s">
        <v>29</v>
      </c>
      <c r="Y29" s="176"/>
      <c r="Z29" s="177"/>
    </row>
    <row r="30" spans="1:26" ht="21" customHeight="1" thickBot="1" x14ac:dyDescent="0.3">
      <c r="A30" s="465"/>
      <c r="B30" s="466"/>
      <c r="C30" s="173" t="s">
        <v>102</v>
      </c>
      <c r="D30" s="173" t="s">
        <v>356</v>
      </c>
      <c r="E30" s="509"/>
      <c r="F30" s="174" t="s">
        <v>256</v>
      </c>
      <c r="G30" s="98"/>
      <c r="H30" s="58"/>
      <c r="I30" s="59" t="s">
        <v>237</v>
      </c>
      <c r="J30" s="60"/>
      <c r="K30" s="59"/>
      <c r="L30" s="60"/>
      <c r="M30" s="60"/>
      <c r="N30" s="60"/>
      <c r="O30" s="99"/>
      <c r="P30" s="121" t="s">
        <v>11</v>
      </c>
      <c r="Q30" s="68"/>
      <c r="R30" s="68"/>
      <c r="S30" s="68"/>
      <c r="T30" s="68"/>
      <c r="U30" s="122"/>
      <c r="V30" s="178" t="s">
        <v>27</v>
      </c>
      <c r="W30" s="179" t="s">
        <v>28</v>
      </c>
      <c r="X30" s="179" t="s">
        <v>29</v>
      </c>
      <c r="Y30" s="179" t="s">
        <v>115</v>
      </c>
      <c r="Z30" s="180"/>
    </row>
    <row r="31" spans="1:26" ht="20.45" customHeight="1" x14ac:dyDescent="0.25">
      <c r="A31" s="453" t="str">
        <f>CONCATENATE($Y$3,"SIS")</f>
        <v>10SIS</v>
      </c>
      <c r="B31" s="454"/>
      <c r="C31" s="161" t="s">
        <v>116</v>
      </c>
      <c r="D31" s="161" t="s">
        <v>357</v>
      </c>
      <c r="E31" s="456" t="s">
        <v>362</v>
      </c>
      <c r="F31" s="162" t="s">
        <v>125</v>
      </c>
      <c r="G31" s="95"/>
      <c r="H31" s="54"/>
      <c r="I31" s="54"/>
      <c r="J31" s="55" t="s">
        <v>236</v>
      </c>
      <c r="K31" s="55"/>
      <c r="L31" s="55"/>
      <c r="M31" s="55"/>
      <c r="N31" s="55"/>
      <c r="O31" s="100"/>
      <c r="P31" s="119"/>
      <c r="Q31" s="65"/>
      <c r="R31" s="65"/>
      <c r="S31" s="65"/>
      <c r="T31" s="65"/>
      <c r="U31" s="120"/>
      <c r="V31" s="181"/>
      <c r="W31" s="182" t="s">
        <v>36</v>
      </c>
      <c r="X31" s="182" t="s">
        <v>41</v>
      </c>
      <c r="Y31" s="182" t="s">
        <v>112</v>
      </c>
      <c r="Z31" s="183"/>
    </row>
    <row r="32" spans="1:26" ht="22.5" x14ac:dyDescent="0.25">
      <c r="A32" s="517" t="s">
        <v>120</v>
      </c>
      <c r="B32" s="518"/>
      <c r="C32" s="161" t="s">
        <v>116</v>
      </c>
      <c r="D32" s="161" t="s">
        <v>358</v>
      </c>
      <c r="E32" s="457"/>
      <c r="F32" s="162" t="s">
        <v>364</v>
      </c>
      <c r="G32" s="95"/>
      <c r="H32" s="65" t="s">
        <v>236</v>
      </c>
      <c r="I32" s="65"/>
      <c r="J32" s="55" t="s">
        <v>236</v>
      </c>
      <c r="K32" s="55"/>
      <c r="L32" s="55"/>
      <c r="M32" s="55"/>
      <c r="N32" s="55"/>
      <c r="O32" s="100"/>
      <c r="P32" s="119"/>
      <c r="Q32" s="65"/>
      <c r="R32" s="65"/>
      <c r="S32" s="65"/>
      <c r="T32" s="65"/>
      <c r="U32" s="120"/>
      <c r="V32" s="181"/>
      <c r="W32" s="182" t="s">
        <v>36</v>
      </c>
      <c r="X32" s="182" t="s">
        <v>41</v>
      </c>
      <c r="Y32" s="182" t="s">
        <v>363</v>
      </c>
      <c r="Z32" s="183"/>
    </row>
    <row r="33" spans="1:26" ht="20.45" customHeight="1" x14ac:dyDescent="0.25">
      <c r="A33" s="513"/>
      <c r="B33" s="514"/>
      <c r="C33" s="161" t="s">
        <v>102</v>
      </c>
      <c r="D33" s="161" t="s">
        <v>359</v>
      </c>
      <c r="E33" s="467" t="s">
        <v>258</v>
      </c>
      <c r="F33" s="162" t="s">
        <v>257</v>
      </c>
      <c r="G33" s="95"/>
      <c r="H33" s="55" t="s">
        <v>236</v>
      </c>
      <c r="I33" s="55"/>
      <c r="J33" s="55"/>
      <c r="K33" s="55"/>
      <c r="L33" s="55"/>
      <c r="M33" s="55"/>
      <c r="N33" s="55"/>
      <c r="O33" s="100"/>
      <c r="P33" s="119" t="s">
        <v>11</v>
      </c>
      <c r="Q33" s="65"/>
      <c r="R33" s="65"/>
      <c r="S33" s="65"/>
      <c r="T33" s="65"/>
      <c r="U33" s="120"/>
      <c r="V33" s="181" t="s">
        <v>27</v>
      </c>
      <c r="W33" s="182" t="s">
        <v>28</v>
      </c>
      <c r="X33" s="182" t="s">
        <v>29</v>
      </c>
      <c r="Y33" s="182"/>
      <c r="Z33" s="183"/>
    </row>
    <row r="34" spans="1:26" ht="23.25" thickBot="1" x14ac:dyDescent="0.3">
      <c r="A34" s="513"/>
      <c r="B34" s="514"/>
      <c r="C34" s="193" t="s">
        <v>102</v>
      </c>
      <c r="D34" s="193" t="s">
        <v>360</v>
      </c>
      <c r="E34" s="460"/>
      <c r="F34" s="194" t="s">
        <v>256</v>
      </c>
      <c r="G34" s="153"/>
      <c r="H34" s="154"/>
      <c r="I34" s="155" t="s">
        <v>237</v>
      </c>
      <c r="J34" s="155"/>
      <c r="K34" s="156"/>
      <c r="L34" s="155"/>
      <c r="M34" s="155"/>
      <c r="N34" s="155"/>
      <c r="O34" s="157"/>
      <c r="P34" s="158" t="s">
        <v>11</v>
      </c>
      <c r="Q34" s="154"/>
      <c r="R34" s="154"/>
      <c r="S34" s="154"/>
      <c r="T34" s="154"/>
      <c r="U34" s="159"/>
      <c r="V34" s="195" t="s">
        <v>27</v>
      </c>
      <c r="W34" s="196" t="s">
        <v>28</v>
      </c>
      <c r="X34" s="196" t="s">
        <v>29</v>
      </c>
      <c r="Y34" s="196" t="s">
        <v>115</v>
      </c>
      <c r="Z34" s="197"/>
    </row>
    <row r="35" spans="1:26" ht="20.45" customHeight="1" x14ac:dyDescent="0.25">
      <c r="A35" s="450" t="str">
        <f>CONCATENATE($Y$3,"FLD")</f>
        <v>10FLD</v>
      </c>
      <c r="B35" s="451"/>
      <c r="C35" s="198" t="s">
        <v>132</v>
      </c>
      <c r="D35" s="198" t="s">
        <v>365</v>
      </c>
      <c r="E35" s="458" t="s">
        <v>374</v>
      </c>
      <c r="F35" s="199" t="s">
        <v>137</v>
      </c>
      <c r="G35" s="93"/>
      <c r="H35" s="51"/>
      <c r="I35" s="52" t="s">
        <v>236</v>
      </c>
      <c r="J35" s="53"/>
      <c r="K35" s="53"/>
      <c r="L35" s="53"/>
      <c r="M35" s="53"/>
      <c r="N35" s="53"/>
      <c r="O35" s="94"/>
      <c r="P35" s="117"/>
      <c r="Q35" s="118" t="s">
        <v>11</v>
      </c>
      <c r="R35" s="118"/>
      <c r="S35" s="118"/>
      <c r="T35" s="118"/>
      <c r="U35" s="129"/>
      <c r="V35" s="200"/>
      <c r="W35" s="201" t="s">
        <v>28</v>
      </c>
      <c r="X35" s="201" t="s">
        <v>66</v>
      </c>
      <c r="Y35" s="201" t="s">
        <v>138</v>
      </c>
      <c r="Z35" s="202"/>
    </row>
    <row r="36" spans="1:26" ht="22.5" x14ac:dyDescent="0.25">
      <c r="A36" s="510" t="s">
        <v>136</v>
      </c>
      <c r="B36" s="511"/>
      <c r="C36" s="170" t="s">
        <v>132</v>
      </c>
      <c r="D36" s="170" t="s">
        <v>366</v>
      </c>
      <c r="E36" s="427"/>
      <c r="F36" s="171" t="s">
        <v>139</v>
      </c>
      <c r="G36" s="95"/>
      <c r="H36" s="54"/>
      <c r="I36" s="54"/>
      <c r="J36" s="55" t="s">
        <v>236</v>
      </c>
      <c r="K36" s="55"/>
      <c r="L36" s="55"/>
      <c r="M36" s="55"/>
      <c r="N36" s="55"/>
      <c r="O36" s="100"/>
      <c r="P36" s="119"/>
      <c r="Q36" s="65"/>
      <c r="R36" s="65"/>
      <c r="S36" s="65" t="s">
        <v>11</v>
      </c>
      <c r="T36" s="65"/>
      <c r="U36" s="120"/>
      <c r="V36" s="175" t="s">
        <v>27</v>
      </c>
      <c r="W36" s="176" t="s">
        <v>28</v>
      </c>
      <c r="X36" s="176" t="s">
        <v>29</v>
      </c>
      <c r="Y36" s="176"/>
      <c r="Z36" s="177"/>
    </row>
    <row r="37" spans="1:26" ht="22.5" x14ac:dyDescent="0.25">
      <c r="A37" s="463"/>
      <c r="B37" s="464"/>
      <c r="C37" s="170" t="s">
        <v>132</v>
      </c>
      <c r="D37" s="170" t="s">
        <v>367</v>
      </c>
      <c r="E37" s="459"/>
      <c r="F37" s="171" t="s">
        <v>140</v>
      </c>
      <c r="G37" s="95"/>
      <c r="H37" s="54"/>
      <c r="I37" s="54"/>
      <c r="J37" s="55" t="s">
        <v>236</v>
      </c>
      <c r="K37" s="55"/>
      <c r="L37" s="55"/>
      <c r="M37" s="55"/>
      <c r="N37" s="55"/>
      <c r="O37" s="100"/>
      <c r="P37" s="119"/>
      <c r="Q37" s="65"/>
      <c r="R37" s="65"/>
      <c r="S37" s="65"/>
      <c r="T37" s="65" t="s">
        <v>11</v>
      </c>
      <c r="U37" s="120"/>
      <c r="V37" s="175" t="s">
        <v>27</v>
      </c>
      <c r="W37" s="176" t="s">
        <v>36</v>
      </c>
      <c r="X37" s="176" t="s">
        <v>29</v>
      </c>
      <c r="Y37" s="176"/>
      <c r="Z37" s="177"/>
    </row>
    <row r="38" spans="1:26" ht="17.25" x14ac:dyDescent="0.25">
      <c r="A38" s="463"/>
      <c r="B38" s="464"/>
      <c r="C38" s="170" t="s">
        <v>132</v>
      </c>
      <c r="D38" s="170" t="s">
        <v>368</v>
      </c>
      <c r="E38" s="452" t="s">
        <v>375</v>
      </c>
      <c r="F38" s="9" t="s">
        <v>150</v>
      </c>
      <c r="G38" s="95"/>
      <c r="H38" s="54"/>
      <c r="I38" s="54"/>
      <c r="J38" s="55" t="s">
        <v>236</v>
      </c>
      <c r="K38" s="55"/>
      <c r="L38" s="55"/>
      <c r="M38" s="55"/>
      <c r="N38" s="55"/>
      <c r="O38" s="100"/>
      <c r="P38" s="119"/>
      <c r="Q38" s="65" t="s">
        <v>11</v>
      </c>
      <c r="R38" s="65"/>
      <c r="S38" s="65"/>
      <c r="T38" s="65"/>
      <c r="U38" s="120"/>
      <c r="V38" s="175"/>
      <c r="W38" s="176" t="s">
        <v>28</v>
      </c>
      <c r="X38" s="176" t="s">
        <v>66</v>
      </c>
      <c r="Y38" s="176"/>
      <c r="Z38" s="177"/>
    </row>
    <row r="39" spans="1:26" ht="17.25" x14ac:dyDescent="0.25">
      <c r="A39" s="463"/>
      <c r="B39" s="464"/>
      <c r="C39" s="170" t="s">
        <v>132</v>
      </c>
      <c r="D39" s="170" t="s">
        <v>369</v>
      </c>
      <c r="E39" s="452"/>
      <c r="F39" s="9" t="s">
        <v>152</v>
      </c>
      <c r="G39" s="95"/>
      <c r="H39" s="54"/>
      <c r="I39" s="54"/>
      <c r="J39" s="55" t="s">
        <v>236</v>
      </c>
      <c r="K39" s="55"/>
      <c r="L39" s="55"/>
      <c r="M39" s="55"/>
      <c r="N39" s="55"/>
      <c r="O39" s="100"/>
      <c r="P39" s="119"/>
      <c r="Q39" s="65" t="s">
        <v>11</v>
      </c>
      <c r="R39" s="65"/>
      <c r="S39" s="65"/>
      <c r="T39" s="65"/>
      <c r="U39" s="120"/>
      <c r="V39" s="175"/>
      <c r="W39" s="176" t="s">
        <v>28</v>
      </c>
      <c r="X39" s="176" t="s">
        <v>66</v>
      </c>
      <c r="Y39" s="176"/>
      <c r="Z39" s="177"/>
    </row>
    <row r="40" spans="1:26" ht="17.25" x14ac:dyDescent="0.25">
      <c r="A40" s="463"/>
      <c r="B40" s="464"/>
      <c r="C40" s="170" t="s">
        <v>132</v>
      </c>
      <c r="D40" s="170" t="s">
        <v>370</v>
      </c>
      <c r="E40" s="452"/>
      <c r="F40" s="9" t="s">
        <v>154</v>
      </c>
      <c r="G40" s="95"/>
      <c r="H40" s="54"/>
      <c r="I40" s="54"/>
      <c r="J40" s="55" t="s">
        <v>236</v>
      </c>
      <c r="K40" s="55"/>
      <c r="L40" s="55"/>
      <c r="M40" s="55"/>
      <c r="N40" s="55"/>
      <c r="O40" s="100"/>
      <c r="P40" s="119"/>
      <c r="Q40" s="65" t="s">
        <v>11</v>
      </c>
      <c r="R40" s="65"/>
      <c r="S40" s="65"/>
      <c r="T40" s="65"/>
      <c r="U40" s="120"/>
      <c r="V40" s="175"/>
      <c r="W40" s="176" t="s">
        <v>28</v>
      </c>
      <c r="X40" s="176" t="s">
        <v>66</v>
      </c>
      <c r="Y40" s="176"/>
      <c r="Z40" s="177"/>
    </row>
    <row r="41" spans="1:26" ht="17.25" x14ac:dyDescent="0.25">
      <c r="A41" s="463"/>
      <c r="B41" s="464"/>
      <c r="C41" s="170" t="s">
        <v>132</v>
      </c>
      <c r="D41" s="170" t="s">
        <v>371</v>
      </c>
      <c r="E41" s="452"/>
      <c r="F41" s="9" t="s">
        <v>156</v>
      </c>
      <c r="G41" s="95"/>
      <c r="H41" s="54"/>
      <c r="I41" s="54"/>
      <c r="J41" s="55" t="s">
        <v>236</v>
      </c>
      <c r="K41" s="55"/>
      <c r="L41" s="55"/>
      <c r="M41" s="55"/>
      <c r="N41" s="55"/>
      <c r="O41" s="100"/>
      <c r="P41" s="119"/>
      <c r="Q41" s="65" t="s">
        <v>11</v>
      </c>
      <c r="R41" s="65"/>
      <c r="S41" s="65"/>
      <c r="T41" s="65"/>
      <c r="U41" s="120"/>
      <c r="V41" s="175"/>
      <c r="W41" s="176" t="s">
        <v>28</v>
      </c>
      <c r="X41" s="176" t="s">
        <v>66</v>
      </c>
      <c r="Y41" s="176"/>
      <c r="Z41" s="177"/>
    </row>
    <row r="42" spans="1:26" ht="17.25" x14ac:dyDescent="0.25">
      <c r="A42" s="463"/>
      <c r="B42" s="464"/>
      <c r="C42" s="170" t="s">
        <v>132</v>
      </c>
      <c r="D42" s="170" t="s">
        <v>372</v>
      </c>
      <c r="E42" s="184" t="s">
        <v>377</v>
      </c>
      <c r="F42" s="172" t="s">
        <v>378</v>
      </c>
      <c r="G42" s="95"/>
      <c r="H42" s="54"/>
      <c r="I42" s="55" t="s">
        <v>236</v>
      </c>
      <c r="J42" s="55"/>
      <c r="K42" s="55"/>
      <c r="L42" s="55"/>
      <c r="M42" s="55"/>
      <c r="N42" s="55"/>
      <c r="O42" s="100"/>
      <c r="P42" s="119"/>
      <c r="Q42" s="65"/>
      <c r="R42" s="65"/>
      <c r="S42" s="65"/>
      <c r="T42" s="65"/>
      <c r="U42" s="120"/>
      <c r="V42" s="175"/>
      <c r="W42" s="176" t="s">
        <v>28</v>
      </c>
      <c r="X42" s="176" t="s">
        <v>54</v>
      </c>
      <c r="Y42" s="176"/>
      <c r="Z42" s="177"/>
    </row>
    <row r="43" spans="1:26" ht="18" thickBot="1" x14ac:dyDescent="0.3">
      <c r="A43" s="465"/>
      <c r="B43" s="466"/>
      <c r="C43" s="173" t="s">
        <v>132</v>
      </c>
      <c r="D43" s="173" t="s">
        <v>373</v>
      </c>
      <c r="E43" s="135" t="s">
        <v>376</v>
      </c>
      <c r="F43" s="10" t="s">
        <v>160</v>
      </c>
      <c r="G43" s="98"/>
      <c r="H43" s="58"/>
      <c r="I43" s="58"/>
      <c r="J43" s="58"/>
      <c r="K43" s="58"/>
      <c r="L43" s="58"/>
      <c r="M43" s="60" t="s">
        <v>236</v>
      </c>
      <c r="N43" s="60"/>
      <c r="O43" s="102"/>
      <c r="P43" s="121"/>
      <c r="Q43" s="68"/>
      <c r="R43" s="68" t="s">
        <v>11</v>
      </c>
      <c r="S43" s="68"/>
      <c r="T43" s="68"/>
      <c r="U43" s="122" t="s">
        <v>11</v>
      </c>
      <c r="V43" s="178"/>
      <c r="W43" s="179" t="s">
        <v>34</v>
      </c>
      <c r="X43" s="179" t="s">
        <v>54</v>
      </c>
      <c r="Y43" s="179"/>
      <c r="Z43" s="180"/>
    </row>
    <row r="44" spans="1:26" ht="17.45" customHeight="1" x14ac:dyDescent="0.25">
      <c r="A44" s="453" t="str">
        <f>CONCATENATE($Y$3,"PWE")</f>
        <v>10PWE</v>
      </c>
      <c r="B44" s="454"/>
      <c r="C44" s="161" t="s">
        <v>494</v>
      </c>
      <c r="D44" s="161" t="s">
        <v>495</v>
      </c>
      <c r="E44" s="467" t="s">
        <v>380</v>
      </c>
      <c r="F44" s="162" t="s">
        <v>163</v>
      </c>
      <c r="G44" s="95"/>
      <c r="H44" s="54"/>
      <c r="I44" s="55" t="s">
        <v>237</v>
      </c>
      <c r="J44" s="55"/>
      <c r="K44" s="55"/>
      <c r="L44" s="55"/>
      <c r="M44" s="55"/>
      <c r="N44" s="55"/>
      <c r="O44" s="100"/>
      <c r="P44" s="119"/>
      <c r="Q44" s="65"/>
      <c r="R44" s="65"/>
      <c r="S44" s="65"/>
      <c r="T44" s="65"/>
      <c r="U44" s="120"/>
      <c r="V44" s="181"/>
      <c r="W44" s="182" t="s">
        <v>36</v>
      </c>
      <c r="X44" s="182" t="s">
        <v>41</v>
      </c>
      <c r="Y44" s="182" t="s">
        <v>164</v>
      </c>
      <c r="Z44" s="183"/>
    </row>
    <row r="45" spans="1:26" ht="17.25" x14ac:dyDescent="0.25">
      <c r="A45" s="513" t="s">
        <v>493</v>
      </c>
      <c r="B45" s="514"/>
      <c r="C45" s="161" t="s">
        <v>494</v>
      </c>
      <c r="D45" s="161" t="s">
        <v>496</v>
      </c>
      <c r="E45" s="467"/>
      <c r="F45" s="162" t="s">
        <v>165</v>
      </c>
      <c r="G45" s="95"/>
      <c r="H45" s="54"/>
      <c r="I45" s="55" t="s">
        <v>237</v>
      </c>
      <c r="J45" s="55"/>
      <c r="K45" s="55"/>
      <c r="L45" s="55"/>
      <c r="M45" s="55"/>
      <c r="N45" s="55"/>
      <c r="O45" s="100"/>
      <c r="P45" s="119"/>
      <c r="Q45" s="65"/>
      <c r="R45" s="65"/>
      <c r="S45" s="65"/>
      <c r="T45" s="65"/>
      <c r="U45" s="120"/>
      <c r="V45" s="181"/>
      <c r="W45" s="182" t="s">
        <v>36</v>
      </c>
      <c r="X45" s="182" t="s">
        <v>41</v>
      </c>
      <c r="Y45" s="182" t="s">
        <v>166</v>
      </c>
      <c r="Z45" s="183"/>
    </row>
    <row r="46" spans="1:26" ht="17.25" x14ac:dyDescent="0.25">
      <c r="A46" s="513"/>
      <c r="B46" s="514"/>
      <c r="C46" s="161" t="s">
        <v>494</v>
      </c>
      <c r="D46" s="161" t="s">
        <v>497</v>
      </c>
      <c r="E46" s="467"/>
      <c r="F46" s="162" t="s">
        <v>167</v>
      </c>
      <c r="G46" s="95"/>
      <c r="H46" s="54"/>
      <c r="I46" s="55" t="s">
        <v>236</v>
      </c>
      <c r="J46" s="55"/>
      <c r="K46" s="55"/>
      <c r="L46" s="55"/>
      <c r="M46" s="55"/>
      <c r="N46" s="55"/>
      <c r="O46" s="100"/>
      <c r="P46" s="119"/>
      <c r="Q46" s="65"/>
      <c r="R46" s="65"/>
      <c r="S46" s="65"/>
      <c r="T46" s="65"/>
      <c r="U46" s="120"/>
      <c r="V46" s="181"/>
      <c r="W46" s="182" t="s">
        <v>36</v>
      </c>
      <c r="X46" s="182" t="s">
        <v>41</v>
      </c>
      <c r="Y46" s="182"/>
      <c r="Z46" s="183"/>
    </row>
    <row r="47" spans="1:26" ht="17.25" x14ac:dyDescent="0.25">
      <c r="A47" s="513"/>
      <c r="B47" s="514"/>
      <c r="C47" s="161" t="s">
        <v>494</v>
      </c>
      <c r="D47" s="161" t="s">
        <v>498</v>
      </c>
      <c r="E47" s="467"/>
      <c r="F47" s="162" t="s">
        <v>168</v>
      </c>
      <c r="G47" s="95"/>
      <c r="H47" s="54"/>
      <c r="I47" s="55" t="s">
        <v>236</v>
      </c>
      <c r="J47" s="55"/>
      <c r="K47" s="55"/>
      <c r="L47" s="55"/>
      <c r="M47" s="55"/>
      <c r="N47" s="55"/>
      <c r="O47" s="100"/>
      <c r="P47" s="119"/>
      <c r="Q47" s="65"/>
      <c r="R47" s="65"/>
      <c r="S47" s="65"/>
      <c r="T47" s="65"/>
      <c r="U47" s="120"/>
      <c r="V47" s="181"/>
      <c r="W47" s="182" t="s">
        <v>36</v>
      </c>
      <c r="X47" s="182" t="s">
        <v>41</v>
      </c>
      <c r="Y47" s="182"/>
      <c r="Z47" s="183"/>
    </row>
    <row r="48" spans="1:26" ht="18" x14ac:dyDescent="0.25">
      <c r="A48" s="513"/>
      <c r="B48" s="514"/>
      <c r="C48" s="161" t="s">
        <v>494</v>
      </c>
      <c r="D48" s="161" t="s">
        <v>499</v>
      </c>
      <c r="E48" s="189" t="s">
        <v>379</v>
      </c>
      <c r="F48" s="162" t="s">
        <v>173</v>
      </c>
      <c r="G48" s="95"/>
      <c r="H48" s="54"/>
      <c r="I48" s="56" t="s">
        <v>236</v>
      </c>
      <c r="J48" s="63"/>
      <c r="K48" s="55"/>
      <c r="L48" s="55"/>
      <c r="M48" s="55"/>
      <c r="N48" s="55"/>
      <c r="O48" s="96"/>
      <c r="P48" s="119" t="s">
        <v>11</v>
      </c>
      <c r="Q48" s="65" t="s">
        <v>11</v>
      </c>
      <c r="R48" s="65" t="s">
        <v>11</v>
      </c>
      <c r="S48" s="65"/>
      <c r="T48" s="65"/>
      <c r="U48" s="120"/>
      <c r="V48" s="181"/>
      <c r="W48" s="182" t="s">
        <v>28</v>
      </c>
      <c r="X48" s="182" t="s">
        <v>66</v>
      </c>
      <c r="Y48" s="182"/>
      <c r="Z48" s="183"/>
    </row>
    <row r="49" spans="1:26" ht="18" x14ac:dyDescent="0.25">
      <c r="A49" s="513"/>
      <c r="B49" s="514"/>
      <c r="C49" s="161" t="s">
        <v>494</v>
      </c>
      <c r="D49" s="161" t="s">
        <v>500</v>
      </c>
      <c r="E49" s="467" t="s">
        <v>174</v>
      </c>
      <c r="F49" s="162" t="s">
        <v>175</v>
      </c>
      <c r="G49" s="95"/>
      <c r="H49" s="54"/>
      <c r="I49" s="56" t="s">
        <v>237</v>
      </c>
      <c r="J49" s="55"/>
      <c r="K49" s="55"/>
      <c r="L49" s="55"/>
      <c r="M49" s="55"/>
      <c r="N49" s="55"/>
      <c r="O49" s="96"/>
      <c r="P49" s="119"/>
      <c r="Q49" s="65"/>
      <c r="R49" s="65"/>
      <c r="S49" s="65"/>
      <c r="T49" s="65"/>
      <c r="U49" s="120"/>
      <c r="V49" s="181"/>
      <c r="W49" s="182" t="s">
        <v>28</v>
      </c>
      <c r="X49" s="182" t="s">
        <v>66</v>
      </c>
      <c r="Y49" s="182"/>
      <c r="Z49" s="183"/>
    </row>
    <row r="50" spans="1:26" ht="18" x14ac:dyDescent="0.25">
      <c r="A50" s="513"/>
      <c r="B50" s="514"/>
      <c r="C50" s="161" t="s">
        <v>494</v>
      </c>
      <c r="D50" s="161" t="s">
        <v>501</v>
      </c>
      <c r="E50" s="467"/>
      <c r="F50" s="162" t="s">
        <v>177</v>
      </c>
      <c r="G50" s="95"/>
      <c r="H50" s="54"/>
      <c r="I50" s="56" t="s">
        <v>237</v>
      </c>
      <c r="J50" s="55"/>
      <c r="K50" s="55"/>
      <c r="L50" s="55"/>
      <c r="M50" s="55"/>
      <c r="N50" s="55"/>
      <c r="O50" s="96"/>
      <c r="P50" s="119"/>
      <c r="Q50" s="65"/>
      <c r="R50" s="65"/>
      <c r="S50" s="65"/>
      <c r="T50" s="65"/>
      <c r="U50" s="120"/>
      <c r="V50" s="181"/>
      <c r="W50" s="182" t="s">
        <v>28</v>
      </c>
      <c r="X50" s="182" t="s">
        <v>66</v>
      </c>
      <c r="Y50" s="182"/>
      <c r="Z50" s="183"/>
    </row>
    <row r="51" spans="1:26" ht="17.25" x14ac:dyDescent="0.25">
      <c r="A51" s="513"/>
      <c r="B51" s="514"/>
      <c r="C51" s="161" t="s">
        <v>494</v>
      </c>
      <c r="D51" s="161" t="s">
        <v>502</v>
      </c>
      <c r="E51" s="460"/>
      <c r="F51" s="190" t="s">
        <v>169</v>
      </c>
      <c r="G51" s="95"/>
      <c r="H51" s="54"/>
      <c r="I51" s="54"/>
      <c r="J51" s="55" t="s">
        <v>236</v>
      </c>
      <c r="K51" s="55"/>
      <c r="L51" s="55"/>
      <c r="M51" s="55"/>
      <c r="N51" s="55"/>
      <c r="O51" s="100"/>
      <c r="P51" s="119"/>
      <c r="Q51" s="65" t="s">
        <v>11</v>
      </c>
      <c r="R51" s="65"/>
      <c r="S51" s="65"/>
      <c r="T51" s="65"/>
      <c r="U51" s="120"/>
      <c r="V51" s="181"/>
      <c r="W51" s="182" t="s">
        <v>28</v>
      </c>
      <c r="X51" s="182" t="s">
        <v>66</v>
      </c>
      <c r="Y51" s="182"/>
      <c r="Z51" s="183"/>
    </row>
    <row r="52" spans="1:26" ht="23.25" thickBot="1" x14ac:dyDescent="0.3">
      <c r="A52" s="515"/>
      <c r="B52" s="516"/>
      <c r="C52" s="191" t="s">
        <v>494</v>
      </c>
      <c r="D52" s="191" t="s">
        <v>503</v>
      </c>
      <c r="E52" s="512"/>
      <c r="F52" s="192" t="s">
        <v>178</v>
      </c>
      <c r="G52" s="98"/>
      <c r="H52" s="58"/>
      <c r="I52" s="67"/>
      <c r="J52" s="60" t="s">
        <v>236</v>
      </c>
      <c r="K52" s="60"/>
      <c r="L52" s="60"/>
      <c r="M52" s="60"/>
      <c r="N52" s="60"/>
      <c r="O52" s="102"/>
      <c r="P52" s="121"/>
      <c r="Q52" s="68" t="s">
        <v>11</v>
      </c>
      <c r="R52" s="68"/>
      <c r="S52" s="68"/>
      <c r="T52" s="68"/>
      <c r="U52" s="122"/>
      <c r="V52" s="186"/>
      <c r="W52" s="187" t="s">
        <v>28</v>
      </c>
      <c r="X52" s="187" t="s">
        <v>66</v>
      </c>
      <c r="Y52" s="187" t="s">
        <v>148</v>
      </c>
      <c r="Z52" s="188"/>
    </row>
    <row r="53" spans="1:26" ht="20.45" customHeight="1" x14ac:dyDescent="0.25">
      <c r="A53" s="468" t="str">
        <f>CONCATENATE($Y$3,"VIB")</f>
        <v>10VIB</v>
      </c>
      <c r="B53" s="469"/>
      <c r="C53" s="170" t="s">
        <v>209</v>
      </c>
      <c r="D53" s="170" t="s">
        <v>381</v>
      </c>
      <c r="E53" s="185" t="s">
        <v>384</v>
      </c>
      <c r="F53" s="171" t="s">
        <v>111</v>
      </c>
      <c r="G53" s="95"/>
      <c r="H53" s="54"/>
      <c r="I53" s="54"/>
      <c r="J53" s="55" t="s">
        <v>236</v>
      </c>
      <c r="K53" s="55"/>
      <c r="L53" s="55"/>
      <c r="M53" s="55"/>
      <c r="N53" s="55"/>
      <c r="O53" s="100"/>
      <c r="P53" s="119"/>
      <c r="Q53" s="65"/>
      <c r="R53" s="65"/>
      <c r="S53" s="65"/>
      <c r="T53" s="65"/>
      <c r="U53" s="120"/>
      <c r="V53" s="175"/>
      <c r="W53" s="176" t="s">
        <v>36</v>
      </c>
      <c r="X53" s="176" t="s">
        <v>41</v>
      </c>
      <c r="Y53" s="176" t="s">
        <v>112</v>
      </c>
      <c r="Z53" s="177"/>
    </row>
    <row r="54" spans="1:26" ht="22.5" x14ac:dyDescent="0.25">
      <c r="A54" s="463" t="s">
        <v>212</v>
      </c>
      <c r="B54" s="464"/>
      <c r="C54" s="170" t="s">
        <v>102</v>
      </c>
      <c r="D54" s="170" t="s">
        <v>382</v>
      </c>
      <c r="E54" s="426" t="s">
        <v>258</v>
      </c>
      <c r="F54" s="171" t="s">
        <v>257</v>
      </c>
      <c r="G54" s="95"/>
      <c r="H54" s="55" t="s">
        <v>236</v>
      </c>
      <c r="I54" s="56"/>
      <c r="J54" s="55"/>
      <c r="K54" s="55"/>
      <c r="L54" s="55"/>
      <c r="M54" s="55"/>
      <c r="N54" s="55"/>
      <c r="O54" s="100"/>
      <c r="P54" s="119" t="s">
        <v>11</v>
      </c>
      <c r="Q54" s="65"/>
      <c r="R54" s="65"/>
      <c r="S54" s="65"/>
      <c r="T54" s="65"/>
      <c r="U54" s="120"/>
      <c r="V54" s="175"/>
      <c r="W54" s="176" t="s">
        <v>28</v>
      </c>
      <c r="X54" s="176" t="s">
        <v>213</v>
      </c>
      <c r="Y54" s="176"/>
      <c r="Z54" s="177"/>
    </row>
    <row r="55" spans="1:26" ht="23.25" thickBot="1" x14ac:dyDescent="0.3">
      <c r="A55" s="465"/>
      <c r="B55" s="466"/>
      <c r="C55" s="170" t="s">
        <v>102</v>
      </c>
      <c r="D55" s="170" t="s">
        <v>383</v>
      </c>
      <c r="E55" s="427"/>
      <c r="F55" s="171" t="s">
        <v>256</v>
      </c>
      <c r="G55" s="95"/>
      <c r="H55" s="58"/>
      <c r="I55" s="59" t="s">
        <v>237</v>
      </c>
      <c r="J55" s="55"/>
      <c r="K55" s="56"/>
      <c r="L55" s="55"/>
      <c r="M55" s="55"/>
      <c r="N55" s="55"/>
      <c r="O55" s="96"/>
      <c r="P55" s="119" t="s">
        <v>11</v>
      </c>
      <c r="Q55" s="65"/>
      <c r="R55" s="65"/>
      <c r="S55" s="65"/>
      <c r="T55" s="65"/>
      <c r="U55" s="120"/>
      <c r="V55" s="175"/>
      <c r="W55" s="176" t="s">
        <v>28</v>
      </c>
      <c r="X55" s="176" t="s">
        <v>66</v>
      </c>
      <c r="Y55" s="176"/>
      <c r="Z55" s="177"/>
    </row>
    <row r="56" spans="1:26" ht="17.25" x14ac:dyDescent="0.25">
      <c r="A56" s="470" t="str">
        <f>CONCATENATE($Y$3,"TST")</f>
        <v>10TST</v>
      </c>
      <c r="B56" s="471"/>
      <c r="C56" s="34" t="s">
        <v>179</v>
      </c>
      <c r="D56" s="34" t="s">
        <v>385</v>
      </c>
      <c r="E56" s="447" t="s">
        <v>180</v>
      </c>
      <c r="F56" s="49" t="s">
        <v>181</v>
      </c>
      <c r="G56" s="93"/>
      <c r="H56" s="51"/>
      <c r="I56" s="51"/>
      <c r="J56" s="51"/>
      <c r="K56" s="53" t="s">
        <v>236</v>
      </c>
      <c r="L56" s="53"/>
      <c r="M56" s="53"/>
      <c r="N56" s="53"/>
      <c r="O56" s="103"/>
      <c r="P56" s="117"/>
      <c r="Q56" s="118"/>
      <c r="R56" s="118"/>
      <c r="S56" s="118"/>
      <c r="T56" s="118"/>
      <c r="U56" s="129"/>
      <c r="V56" s="36"/>
      <c r="W56" s="37" t="s">
        <v>34</v>
      </c>
      <c r="X56" s="37" t="s">
        <v>45</v>
      </c>
      <c r="Y56" s="37" t="s">
        <v>322</v>
      </c>
      <c r="Z56" s="38"/>
    </row>
    <row r="57" spans="1:26" ht="33.75" x14ac:dyDescent="0.25">
      <c r="A57" s="437" t="s">
        <v>182</v>
      </c>
      <c r="B57" s="438"/>
      <c r="C57" s="39" t="s">
        <v>179</v>
      </c>
      <c r="D57" s="39" t="s">
        <v>386</v>
      </c>
      <c r="E57" s="448"/>
      <c r="F57" s="40" t="s">
        <v>304</v>
      </c>
      <c r="G57" s="95"/>
      <c r="H57" s="54"/>
      <c r="I57" s="55" t="s">
        <v>236</v>
      </c>
      <c r="J57" s="56"/>
      <c r="K57" s="55"/>
      <c r="L57" s="55"/>
      <c r="M57" s="55"/>
      <c r="N57" s="55"/>
      <c r="O57" s="101"/>
      <c r="P57" s="119"/>
      <c r="Q57" s="65"/>
      <c r="R57" s="65"/>
      <c r="S57" s="65"/>
      <c r="T57" s="65"/>
      <c r="U57" s="120"/>
      <c r="V57" s="41"/>
      <c r="W57" s="42" t="s">
        <v>34</v>
      </c>
      <c r="X57" s="42" t="s">
        <v>82</v>
      </c>
      <c r="Y57" s="42" t="s">
        <v>323</v>
      </c>
      <c r="Z57" s="43"/>
    </row>
    <row r="58" spans="1:26" ht="17.45" customHeight="1" x14ac:dyDescent="0.25">
      <c r="A58" s="437"/>
      <c r="B58" s="438"/>
      <c r="C58" s="39" t="s">
        <v>179</v>
      </c>
      <c r="D58" s="39" t="s">
        <v>387</v>
      </c>
      <c r="E58" s="449"/>
      <c r="F58" s="40" t="s">
        <v>183</v>
      </c>
      <c r="G58" s="95"/>
      <c r="H58" s="54"/>
      <c r="I58" s="54"/>
      <c r="J58" s="56" t="s">
        <v>236</v>
      </c>
      <c r="K58" s="55"/>
      <c r="L58" s="55"/>
      <c r="M58" s="55"/>
      <c r="N58" s="55"/>
      <c r="O58" s="101"/>
      <c r="P58" s="119"/>
      <c r="Q58" s="65"/>
      <c r="R58" s="65"/>
      <c r="S58" s="65"/>
      <c r="T58" s="65"/>
      <c r="U58" s="120"/>
      <c r="V58" s="41"/>
      <c r="W58" s="42" t="s">
        <v>34</v>
      </c>
      <c r="X58" s="42" t="s">
        <v>45</v>
      </c>
      <c r="Y58" s="42" t="s">
        <v>322</v>
      </c>
      <c r="Z58" s="43"/>
    </row>
    <row r="59" spans="1:26" ht="18" x14ac:dyDescent="0.25">
      <c r="A59" s="437"/>
      <c r="B59" s="438"/>
      <c r="C59" s="39" t="s">
        <v>179</v>
      </c>
      <c r="D59" s="39" t="s">
        <v>388</v>
      </c>
      <c r="E59" s="449"/>
      <c r="F59" s="40" t="s">
        <v>184</v>
      </c>
      <c r="G59" s="95"/>
      <c r="H59" s="54"/>
      <c r="I59" s="54"/>
      <c r="J59" s="56" t="s">
        <v>236</v>
      </c>
      <c r="K59" s="55"/>
      <c r="L59" s="55"/>
      <c r="M59" s="55"/>
      <c r="N59" s="55"/>
      <c r="O59" s="101"/>
      <c r="P59" s="119"/>
      <c r="Q59" s="65"/>
      <c r="R59" s="65"/>
      <c r="S59" s="65"/>
      <c r="T59" s="65"/>
      <c r="U59" s="120"/>
      <c r="V59" s="41"/>
      <c r="W59" s="42" t="s">
        <v>34</v>
      </c>
      <c r="X59" s="42" t="s">
        <v>45</v>
      </c>
      <c r="Y59" s="42"/>
      <c r="Z59" s="43"/>
    </row>
    <row r="60" spans="1:26" ht="18" x14ac:dyDescent="0.25">
      <c r="A60" s="437"/>
      <c r="B60" s="438"/>
      <c r="C60" s="39" t="s">
        <v>179</v>
      </c>
      <c r="D60" s="39" t="s">
        <v>389</v>
      </c>
      <c r="E60" s="449"/>
      <c r="F60" s="40" t="s">
        <v>185</v>
      </c>
      <c r="G60" s="95"/>
      <c r="H60" s="54"/>
      <c r="I60" s="54"/>
      <c r="J60" s="56" t="s">
        <v>236</v>
      </c>
      <c r="K60" s="55"/>
      <c r="L60" s="55"/>
      <c r="M60" s="55"/>
      <c r="N60" s="55"/>
      <c r="O60" s="101"/>
      <c r="P60" s="119"/>
      <c r="Q60" s="65"/>
      <c r="R60" s="65"/>
      <c r="S60" s="65"/>
      <c r="T60" s="65"/>
      <c r="U60" s="120"/>
      <c r="V60" s="41"/>
      <c r="W60" s="42" t="s">
        <v>34</v>
      </c>
      <c r="X60" s="42" t="s">
        <v>45</v>
      </c>
      <c r="Y60" s="42"/>
      <c r="Z60" s="43"/>
    </row>
    <row r="61" spans="1:26" ht="18" x14ac:dyDescent="0.25">
      <c r="A61" s="437"/>
      <c r="B61" s="438"/>
      <c r="C61" s="39" t="s">
        <v>179</v>
      </c>
      <c r="D61" s="39" t="s">
        <v>390</v>
      </c>
      <c r="E61" s="449"/>
      <c r="F61" s="40" t="s">
        <v>186</v>
      </c>
      <c r="G61" s="95"/>
      <c r="H61" s="54"/>
      <c r="I61" s="54"/>
      <c r="J61" s="56" t="s">
        <v>236</v>
      </c>
      <c r="K61" s="55"/>
      <c r="L61" s="55"/>
      <c r="M61" s="55"/>
      <c r="N61" s="55"/>
      <c r="O61" s="101"/>
      <c r="P61" s="119"/>
      <c r="Q61" s="65"/>
      <c r="R61" s="65"/>
      <c r="S61" s="65"/>
      <c r="T61" s="65"/>
      <c r="U61" s="120"/>
      <c r="V61" s="41"/>
      <c r="W61" s="42" t="s">
        <v>34</v>
      </c>
      <c r="X61" s="42" t="s">
        <v>45</v>
      </c>
      <c r="Y61" s="42"/>
      <c r="Z61" s="43"/>
    </row>
    <row r="62" spans="1:26" ht="18" x14ac:dyDescent="0.25">
      <c r="A62" s="437"/>
      <c r="B62" s="438"/>
      <c r="C62" s="39" t="s">
        <v>179</v>
      </c>
      <c r="D62" s="39" t="s">
        <v>391</v>
      </c>
      <c r="E62" s="449"/>
      <c r="F62" s="40" t="s">
        <v>187</v>
      </c>
      <c r="G62" s="95"/>
      <c r="H62" s="54"/>
      <c r="I62" s="54"/>
      <c r="J62" s="56" t="s">
        <v>236</v>
      </c>
      <c r="K62" s="55"/>
      <c r="L62" s="55"/>
      <c r="M62" s="55"/>
      <c r="N62" s="55"/>
      <c r="O62" s="101"/>
      <c r="P62" s="119"/>
      <c r="Q62" s="65"/>
      <c r="R62" s="65"/>
      <c r="S62" s="65"/>
      <c r="T62" s="65"/>
      <c r="U62" s="120"/>
      <c r="V62" s="41"/>
      <c r="W62" s="42" t="s">
        <v>34</v>
      </c>
      <c r="X62" s="42" t="s">
        <v>45</v>
      </c>
      <c r="Y62" s="42"/>
      <c r="Z62" s="43"/>
    </row>
    <row r="63" spans="1:26" ht="18" x14ac:dyDescent="0.25">
      <c r="A63" s="437"/>
      <c r="B63" s="438"/>
      <c r="C63" s="39" t="s">
        <v>179</v>
      </c>
      <c r="D63" s="39" t="s">
        <v>392</v>
      </c>
      <c r="E63" s="449"/>
      <c r="F63" s="40" t="s">
        <v>188</v>
      </c>
      <c r="G63" s="95"/>
      <c r="H63" s="54"/>
      <c r="I63" s="54"/>
      <c r="J63" s="56" t="s">
        <v>236</v>
      </c>
      <c r="K63" s="55"/>
      <c r="L63" s="55"/>
      <c r="M63" s="55"/>
      <c r="N63" s="55"/>
      <c r="O63" s="101"/>
      <c r="P63" s="119"/>
      <c r="Q63" s="65"/>
      <c r="R63" s="65"/>
      <c r="S63" s="65"/>
      <c r="T63" s="65"/>
      <c r="U63" s="120"/>
      <c r="V63" s="41"/>
      <c r="W63" s="42" t="s">
        <v>34</v>
      </c>
      <c r="X63" s="42" t="s">
        <v>45</v>
      </c>
      <c r="Y63" s="42" t="s">
        <v>322</v>
      </c>
      <c r="Z63" s="43"/>
    </row>
    <row r="64" spans="1:26" ht="17.25" x14ac:dyDescent="0.25">
      <c r="A64" s="437"/>
      <c r="B64" s="438"/>
      <c r="C64" s="161" t="s">
        <v>179</v>
      </c>
      <c r="D64" s="161" t="s">
        <v>402</v>
      </c>
      <c r="E64" s="460" t="s">
        <v>403</v>
      </c>
      <c r="F64" s="162" t="s">
        <v>299</v>
      </c>
      <c r="G64" s="95"/>
      <c r="H64" s="54"/>
      <c r="I64" s="54"/>
      <c r="J64" s="54"/>
      <c r="K64" s="55" t="s">
        <v>236</v>
      </c>
      <c r="L64" s="55"/>
      <c r="M64" s="55"/>
      <c r="N64" s="55"/>
      <c r="O64" s="100"/>
      <c r="P64" s="164" t="s">
        <v>11</v>
      </c>
      <c r="Q64" s="65"/>
      <c r="R64" s="65"/>
      <c r="S64" s="65"/>
      <c r="T64" s="65"/>
      <c r="U64" s="120"/>
      <c r="V64" s="181"/>
      <c r="W64" s="182" t="s">
        <v>34</v>
      </c>
      <c r="X64" s="182" t="s">
        <v>45</v>
      </c>
      <c r="Y64" s="182" t="s">
        <v>322</v>
      </c>
      <c r="Z64" s="183"/>
    </row>
    <row r="65" spans="1:26" ht="22.5" x14ac:dyDescent="0.25">
      <c r="A65" s="437"/>
      <c r="B65" s="438"/>
      <c r="C65" s="161" t="s">
        <v>116</v>
      </c>
      <c r="D65" s="161" t="s">
        <v>393</v>
      </c>
      <c r="E65" s="461"/>
      <c r="F65" s="162" t="s">
        <v>320</v>
      </c>
      <c r="G65" s="95"/>
      <c r="H65" s="54"/>
      <c r="I65" s="54"/>
      <c r="J65" s="54"/>
      <c r="K65" s="56" t="s">
        <v>236</v>
      </c>
      <c r="L65" s="55"/>
      <c r="M65" s="56"/>
      <c r="N65" s="55"/>
      <c r="O65" s="96"/>
      <c r="P65" s="164" t="s">
        <v>11</v>
      </c>
      <c r="Q65" s="65"/>
      <c r="R65" s="65"/>
      <c r="S65" s="65"/>
      <c r="T65" s="65"/>
      <c r="U65" s="120"/>
      <c r="V65" s="181"/>
      <c r="W65" s="182" t="s">
        <v>34</v>
      </c>
      <c r="X65" s="182" t="s">
        <v>45</v>
      </c>
      <c r="Y65" s="182"/>
      <c r="Z65" s="183"/>
    </row>
    <row r="66" spans="1:26" ht="22.5" x14ac:dyDescent="0.25">
      <c r="A66" s="437"/>
      <c r="B66" s="438"/>
      <c r="C66" s="161" t="s">
        <v>179</v>
      </c>
      <c r="D66" s="161" t="s">
        <v>395</v>
      </c>
      <c r="E66" s="461"/>
      <c r="F66" s="162" t="s">
        <v>298</v>
      </c>
      <c r="G66" s="95"/>
      <c r="H66" s="54"/>
      <c r="I66" s="54"/>
      <c r="J66" s="55" t="s">
        <v>236</v>
      </c>
      <c r="K66" s="55"/>
      <c r="L66" s="55"/>
      <c r="M66" s="55"/>
      <c r="N66" s="55"/>
      <c r="O66" s="100"/>
      <c r="P66" s="164"/>
      <c r="Q66" s="65" t="s">
        <v>11</v>
      </c>
      <c r="R66" s="65" t="s">
        <v>11</v>
      </c>
      <c r="S66" s="65" t="s">
        <v>11</v>
      </c>
      <c r="T66" s="65" t="s">
        <v>11</v>
      </c>
      <c r="U66" s="120"/>
      <c r="V66" s="181"/>
      <c r="W66" s="182" t="s">
        <v>34</v>
      </c>
      <c r="X66" s="182" t="s">
        <v>45</v>
      </c>
      <c r="Y66" s="182" t="s">
        <v>324</v>
      </c>
      <c r="Z66" s="183"/>
    </row>
    <row r="67" spans="1:26" ht="18" x14ac:dyDescent="0.25">
      <c r="A67" s="437"/>
      <c r="B67" s="438"/>
      <c r="C67" s="161" t="s">
        <v>179</v>
      </c>
      <c r="D67" s="161" t="s">
        <v>394</v>
      </c>
      <c r="E67" s="461"/>
      <c r="F67" s="162" t="s">
        <v>300</v>
      </c>
      <c r="G67" s="95"/>
      <c r="H67" s="54"/>
      <c r="I67" s="54"/>
      <c r="J67" s="54"/>
      <c r="K67" s="54"/>
      <c r="L67" s="56" t="s">
        <v>236</v>
      </c>
      <c r="M67" s="55"/>
      <c r="N67" s="55"/>
      <c r="O67" s="100"/>
      <c r="P67" s="164"/>
      <c r="Q67" s="65"/>
      <c r="R67" s="65"/>
      <c r="S67" s="65"/>
      <c r="T67" s="65"/>
      <c r="U67" s="120" t="s">
        <v>11</v>
      </c>
      <c r="V67" s="181"/>
      <c r="W67" s="182" t="s">
        <v>34</v>
      </c>
      <c r="X67" s="182" t="s">
        <v>45</v>
      </c>
      <c r="Y67" s="182"/>
      <c r="Z67" s="183"/>
    </row>
    <row r="68" spans="1:26" ht="22.5" x14ac:dyDescent="0.25">
      <c r="A68" s="437"/>
      <c r="B68" s="438"/>
      <c r="C68" s="161" t="s">
        <v>179</v>
      </c>
      <c r="D68" s="161" t="s">
        <v>396</v>
      </c>
      <c r="E68" s="461"/>
      <c r="F68" s="162" t="s">
        <v>190</v>
      </c>
      <c r="G68" s="95"/>
      <c r="H68" s="54"/>
      <c r="I68" s="54"/>
      <c r="J68" s="54"/>
      <c r="K68" s="54"/>
      <c r="L68" s="54"/>
      <c r="M68" s="55" t="s">
        <v>236</v>
      </c>
      <c r="N68" s="55"/>
      <c r="O68" s="96"/>
      <c r="P68" s="164"/>
      <c r="Q68" s="65"/>
      <c r="R68" s="65"/>
      <c r="S68" s="65"/>
      <c r="T68" s="65"/>
      <c r="U68" s="137"/>
      <c r="V68" s="181"/>
      <c r="W68" s="182" t="s">
        <v>34</v>
      </c>
      <c r="X68" s="182" t="s">
        <v>45</v>
      </c>
      <c r="Y68" s="182" t="s">
        <v>191</v>
      </c>
      <c r="Z68" s="183"/>
    </row>
    <row r="69" spans="1:26" ht="17.25" x14ac:dyDescent="0.25">
      <c r="A69" s="437"/>
      <c r="B69" s="438"/>
      <c r="C69" s="161" t="s">
        <v>179</v>
      </c>
      <c r="D69" s="161" t="s">
        <v>397</v>
      </c>
      <c r="E69" s="461"/>
      <c r="F69" s="162" t="s">
        <v>301</v>
      </c>
      <c r="G69" s="95"/>
      <c r="H69" s="54"/>
      <c r="I69" s="54"/>
      <c r="J69" s="54"/>
      <c r="K69" s="54"/>
      <c r="L69" s="54"/>
      <c r="M69" s="55" t="s">
        <v>236</v>
      </c>
      <c r="N69" s="55"/>
      <c r="O69" s="100"/>
      <c r="P69" s="164"/>
      <c r="Q69" s="65"/>
      <c r="R69" s="65"/>
      <c r="S69" s="65"/>
      <c r="T69" s="65"/>
      <c r="U69" s="120"/>
      <c r="V69" s="181"/>
      <c r="W69" s="182" t="s">
        <v>34</v>
      </c>
      <c r="X69" s="182" t="s">
        <v>45</v>
      </c>
      <c r="Y69" s="182"/>
      <c r="Z69" s="183"/>
    </row>
    <row r="70" spans="1:26" ht="22.5" x14ac:dyDescent="0.25">
      <c r="A70" s="437"/>
      <c r="B70" s="438"/>
      <c r="C70" s="161" t="s">
        <v>116</v>
      </c>
      <c r="D70" s="161" t="s">
        <v>398</v>
      </c>
      <c r="E70" s="461"/>
      <c r="F70" s="162" t="s">
        <v>321</v>
      </c>
      <c r="G70" s="95"/>
      <c r="H70" s="54"/>
      <c r="I70" s="54"/>
      <c r="J70" s="54"/>
      <c r="K70" s="163"/>
      <c r="L70" s="65"/>
      <c r="M70" s="56" t="s">
        <v>236</v>
      </c>
      <c r="N70" s="55"/>
      <c r="O70" s="96"/>
      <c r="P70" s="164"/>
      <c r="Q70" s="65"/>
      <c r="R70" s="65"/>
      <c r="S70" s="65"/>
      <c r="T70" s="65"/>
      <c r="U70" s="120"/>
      <c r="V70" s="181"/>
      <c r="W70" s="182" t="s">
        <v>34</v>
      </c>
      <c r="X70" s="182" t="s">
        <v>45</v>
      </c>
      <c r="Y70" s="182"/>
      <c r="Z70" s="183"/>
    </row>
    <row r="71" spans="1:26" ht="22.5" x14ac:dyDescent="0.25">
      <c r="A71" s="437"/>
      <c r="B71" s="438"/>
      <c r="C71" s="161" t="s">
        <v>179</v>
      </c>
      <c r="D71" s="161" t="s">
        <v>399</v>
      </c>
      <c r="E71" s="461"/>
      <c r="F71" s="162" t="s">
        <v>302</v>
      </c>
      <c r="G71" s="95"/>
      <c r="H71" s="54"/>
      <c r="I71" s="54"/>
      <c r="J71" s="54"/>
      <c r="K71" s="54"/>
      <c r="L71" s="54"/>
      <c r="M71" s="54"/>
      <c r="N71" s="56" t="s">
        <v>236</v>
      </c>
      <c r="O71" s="96"/>
      <c r="P71" s="164"/>
      <c r="Q71" s="65"/>
      <c r="R71" s="65"/>
      <c r="S71" s="65"/>
      <c r="T71" s="65"/>
      <c r="U71" s="120"/>
      <c r="V71" s="181"/>
      <c r="W71" s="182" t="s">
        <v>34</v>
      </c>
      <c r="X71" s="182" t="s">
        <v>45</v>
      </c>
      <c r="Y71" s="182" t="s">
        <v>654</v>
      </c>
      <c r="Z71" s="183"/>
    </row>
    <row r="72" spans="1:26" ht="17.25" x14ac:dyDescent="0.25">
      <c r="A72" s="437"/>
      <c r="B72" s="438"/>
      <c r="C72" s="161" t="s">
        <v>179</v>
      </c>
      <c r="D72" s="161" t="s">
        <v>400</v>
      </c>
      <c r="E72" s="461"/>
      <c r="F72" s="162" t="s">
        <v>303</v>
      </c>
      <c r="G72" s="95"/>
      <c r="H72" s="54"/>
      <c r="I72" s="54"/>
      <c r="J72" s="54"/>
      <c r="K72" s="55" t="s">
        <v>236</v>
      </c>
      <c r="L72" s="55"/>
      <c r="M72" s="55"/>
      <c r="N72" s="55"/>
      <c r="O72" s="100"/>
      <c r="P72" s="165"/>
      <c r="Q72" s="65"/>
      <c r="R72" s="65"/>
      <c r="S72" s="65"/>
      <c r="T72" s="65"/>
      <c r="U72" s="120"/>
      <c r="V72" s="181"/>
      <c r="W72" s="182" t="s">
        <v>34</v>
      </c>
      <c r="X72" s="182" t="s">
        <v>45</v>
      </c>
      <c r="Y72" s="182" t="s">
        <v>322</v>
      </c>
      <c r="Z72" s="183"/>
    </row>
    <row r="73" spans="1:26" ht="18" thickBot="1" x14ac:dyDescent="0.3">
      <c r="A73" s="439"/>
      <c r="B73" s="440"/>
      <c r="C73" s="46" t="s">
        <v>179</v>
      </c>
      <c r="D73" s="46" t="s">
        <v>401</v>
      </c>
      <c r="E73" s="462"/>
      <c r="F73" s="47" t="s">
        <v>192</v>
      </c>
      <c r="G73" s="98"/>
      <c r="H73" s="58"/>
      <c r="I73" s="58"/>
      <c r="J73" s="58"/>
      <c r="K73" s="58"/>
      <c r="L73" s="58"/>
      <c r="M73" s="58"/>
      <c r="N73" s="68"/>
      <c r="O73" s="102" t="s">
        <v>236</v>
      </c>
      <c r="P73" s="121"/>
      <c r="Q73" s="68"/>
      <c r="R73" s="68"/>
      <c r="S73" s="68"/>
      <c r="T73" s="68"/>
      <c r="U73" s="122"/>
      <c r="V73" s="186"/>
      <c r="W73" s="187" t="s">
        <v>34</v>
      </c>
      <c r="X73" s="187" t="s">
        <v>54</v>
      </c>
      <c r="Y73" s="187"/>
      <c r="Z73" s="188"/>
    </row>
    <row r="74" spans="1:26" ht="22.5" x14ac:dyDescent="0.25">
      <c r="A74" s="519" t="str">
        <f>CONCATENATE($Y$3,"BSL")</f>
        <v>10BSL</v>
      </c>
      <c r="B74" s="520"/>
      <c r="C74" s="18" t="s">
        <v>309</v>
      </c>
      <c r="D74" s="18" t="s">
        <v>417</v>
      </c>
      <c r="E74" s="166" t="s">
        <v>435</v>
      </c>
      <c r="F74" s="138"/>
      <c r="G74" s="93"/>
      <c r="H74" s="147" t="s">
        <v>238</v>
      </c>
      <c r="I74" s="53" t="s">
        <v>270</v>
      </c>
      <c r="J74" s="53" t="s">
        <v>270</v>
      </c>
      <c r="K74" s="53" t="s">
        <v>270</v>
      </c>
      <c r="L74" s="53" t="s">
        <v>270</v>
      </c>
      <c r="M74" s="53" t="s">
        <v>270</v>
      </c>
      <c r="N74" s="53" t="s">
        <v>270</v>
      </c>
      <c r="O74" s="139" t="s">
        <v>270</v>
      </c>
      <c r="P74" s="117"/>
      <c r="Q74" s="118"/>
      <c r="R74" s="118"/>
      <c r="S74" s="118"/>
      <c r="T74" s="118"/>
      <c r="U74" s="129"/>
      <c r="V74" s="20"/>
      <c r="W74" s="21" t="s">
        <v>233</v>
      </c>
      <c r="X74" s="140"/>
      <c r="Y74" s="21"/>
      <c r="Z74" s="141"/>
    </row>
    <row r="75" spans="1:26" ht="20.45" customHeight="1" x14ac:dyDescent="0.25">
      <c r="A75" s="430" t="s">
        <v>416</v>
      </c>
      <c r="B75" s="431"/>
      <c r="C75" s="23" t="s">
        <v>309</v>
      </c>
      <c r="D75" s="23" t="s">
        <v>418</v>
      </c>
      <c r="E75" s="167" t="s">
        <v>434</v>
      </c>
      <c r="F75" s="142"/>
      <c r="G75" s="95"/>
      <c r="H75" s="54"/>
      <c r="I75" s="148" t="s">
        <v>238</v>
      </c>
      <c r="J75" s="55" t="s">
        <v>270</v>
      </c>
      <c r="K75" s="55" t="s">
        <v>270</v>
      </c>
      <c r="L75" s="55" t="s">
        <v>270</v>
      </c>
      <c r="M75" s="55" t="s">
        <v>270</v>
      </c>
      <c r="N75" s="55" t="s">
        <v>270</v>
      </c>
      <c r="O75" s="100" t="s">
        <v>270</v>
      </c>
      <c r="P75" s="119"/>
      <c r="Q75" s="65"/>
      <c r="R75" s="65"/>
      <c r="S75" s="65"/>
      <c r="T75" s="65"/>
      <c r="U75" s="120"/>
      <c r="V75" s="25"/>
      <c r="W75" s="26" t="s">
        <v>233</v>
      </c>
      <c r="X75" s="143"/>
      <c r="Y75" s="26"/>
      <c r="Z75" s="144"/>
    </row>
    <row r="76" spans="1:26" ht="20.45" customHeight="1" x14ac:dyDescent="0.25">
      <c r="A76" s="430"/>
      <c r="B76" s="431"/>
      <c r="C76" s="23" t="s">
        <v>309</v>
      </c>
      <c r="D76" s="23" t="s">
        <v>419</v>
      </c>
      <c r="E76" s="167" t="s">
        <v>433</v>
      </c>
      <c r="F76" s="142"/>
      <c r="G76" s="95"/>
      <c r="H76" s="54"/>
      <c r="I76" s="54"/>
      <c r="J76" s="148" t="s">
        <v>238</v>
      </c>
      <c r="K76" s="55" t="s">
        <v>270</v>
      </c>
      <c r="L76" s="55" t="s">
        <v>270</v>
      </c>
      <c r="M76" s="55" t="s">
        <v>270</v>
      </c>
      <c r="N76" s="55" t="s">
        <v>270</v>
      </c>
      <c r="O76" s="100" t="s">
        <v>270</v>
      </c>
      <c r="P76" s="119"/>
      <c r="Q76" s="65"/>
      <c r="R76" s="65"/>
      <c r="S76" s="65"/>
      <c r="T76" s="65"/>
      <c r="U76" s="120"/>
      <c r="V76" s="25"/>
      <c r="W76" s="26" t="s">
        <v>233</v>
      </c>
      <c r="X76" s="143"/>
      <c r="Y76" s="26"/>
      <c r="Z76" s="144"/>
    </row>
    <row r="77" spans="1:26" ht="20.45" customHeight="1" x14ac:dyDescent="0.25">
      <c r="A77" s="430"/>
      <c r="B77" s="431"/>
      <c r="C77" s="23" t="s">
        <v>309</v>
      </c>
      <c r="D77" s="23" t="s">
        <v>420</v>
      </c>
      <c r="E77" s="167" t="s">
        <v>432</v>
      </c>
      <c r="F77" s="142"/>
      <c r="G77" s="119"/>
      <c r="H77" s="65"/>
      <c r="I77" s="65"/>
      <c r="J77" s="65"/>
      <c r="K77" s="148" t="s">
        <v>238</v>
      </c>
      <c r="L77" s="55" t="s">
        <v>270</v>
      </c>
      <c r="M77" s="55" t="s">
        <v>270</v>
      </c>
      <c r="N77" s="55" t="s">
        <v>270</v>
      </c>
      <c r="O77" s="100" t="s">
        <v>270</v>
      </c>
      <c r="P77" s="119"/>
      <c r="Q77" s="65"/>
      <c r="R77" s="65"/>
      <c r="S77" s="65"/>
      <c r="T77" s="65"/>
      <c r="U77" s="120"/>
      <c r="V77" s="25"/>
      <c r="W77" s="26" t="s">
        <v>233</v>
      </c>
      <c r="X77" s="143"/>
      <c r="Y77" s="26"/>
      <c r="Z77" s="144"/>
    </row>
    <row r="78" spans="1:26" ht="20.45" customHeight="1" x14ac:dyDescent="0.25">
      <c r="A78" s="430"/>
      <c r="B78" s="431"/>
      <c r="C78" s="23" t="s">
        <v>309</v>
      </c>
      <c r="D78" s="23" t="s">
        <v>421</v>
      </c>
      <c r="E78" s="167" t="s">
        <v>431</v>
      </c>
      <c r="F78" s="142"/>
      <c r="G78" s="119"/>
      <c r="H78" s="65"/>
      <c r="I78" s="65"/>
      <c r="J78" s="65"/>
      <c r="K78" s="65"/>
      <c r="L78" s="148" t="s">
        <v>238</v>
      </c>
      <c r="M78" s="55" t="s">
        <v>270</v>
      </c>
      <c r="N78" s="55" t="s">
        <v>270</v>
      </c>
      <c r="O78" s="100" t="s">
        <v>270</v>
      </c>
      <c r="P78" s="119"/>
      <c r="Q78" s="65"/>
      <c r="R78" s="65"/>
      <c r="S78" s="65"/>
      <c r="T78" s="65"/>
      <c r="U78" s="120"/>
      <c r="V78" s="25"/>
      <c r="W78" s="26" t="s">
        <v>233</v>
      </c>
      <c r="X78" s="143"/>
      <c r="Y78" s="26"/>
      <c r="Z78" s="144"/>
    </row>
    <row r="79" spans="1:26" ht="20.45" customHeight="1" x14ac:dyDescent="0.25">
      <c r="A79" s="430"/>
      <c r="B79" s="431"/>
      <c r="C79" s="23" t="s">
        <v>309</v>
      </c>
      <c r="D79" s="23" t="s">
        <v>422</v>
      </c>
      <c r="E79" s="167" t="s">
        <v>430</v>
      </c>
      <c r="F79" s="142"/>
      <c r="G79" s="119"/>
      <c r="H79" s="65"/>
      <c r="I79" s="65"/>
      <c r="J79" s="65"/>
      <c r="K79" s="65"/>
      <c r="L79" s="65"/>
      <c r="M79" s="148" t="s">
        <v>238</v>
      </c>
      <c r="N79" s="55" t="s">
        <v>270</v>
      </c>
      <c r="O79" s="100" t="s">
        <v>270</v>
      </c>
      <c r="P79" s="119"/>
      <c r="Q79" s="65"/>
      <c r="R79" s="65"/>
      <c r="S79" s="65"/>
      <c r="T79" s="65"/>
      <c r="U79" s="120"/>
      <c r="V79" s="25"/>
      <c r="W79" s="26" t="s">
        <v>233</v>
      </c>
      <c r="X79" s="143"/>
      <c r="Y79" s="26"/>
      <c r="Z79" s="144"/>
    </row>
    <row r="80" spans="1:26" ht="20.45" customHeight="1" x14ac:dyDescent="0.25">
      <c r="A80" s="430"/>
      <c r="B80" s="431"/>
      <c r="C80" s="23" t="s">
        <v>309</v>
      </c>
      <c r="D80" s="23" t="s">
        <v>423</v>
      </c>
      <c r="E80" s="167" t="s">
        <v>429</v>
      </c>
      <c r="F80" s="142"/>
      <c r="G80" s="119"/>
      <c r="H80" s="65"/>
      <c r="I80" s="65"/>
      <c r="J80" s="65"/>
      <c r="K80" s="65"/>
      <c r="L80" s="65"/>
      <c r="M80" s="65"/>
      <c r="N80" s="148" t="s">
        <v>238</v>
      </c>
      <c r="O80" s="100" t="s">
        <v>270</v>
      </c>
      <c r="P80" s="119"/>
      <c r="Q80" s="65"/>
      <c r="R80" s="65"/>
      <c r="S80" s="65"/>
      <c r="T80" s="65"/>
      <c r="U80" s="120"/>
      <c r="V80" s="25"/>
      <c r="W80" s="26" t="s">
        <v>233</v>
      </c>
      <c r="X80" s="143"/>
      <c r="Y80" s="26"/>
      <c r="Z80" s="144"/>
    </row>
    <row r="81" spans="1:26" ht="20.45" customHeight="1" x14ac:dyDescent="0.25">
      <c r="A81" s="430"/>
      <c r="B81" s="431"/>
      <c r="C81" s="23" t="s">
        <v>309</v>
      </c>
      <c r="D81" s="23" t="s">
        <v>424</v>
      </c>
      <c r="E81" s="167" t="s">
        <v>428</v>
      </c>
      <c r="F81" s="142"/>
      <c r="G81" s="119"/>
      <c r="H81" s="65"/>
      <c r="I81" s="65"/>
      <c r="J81" s="65"/>
      <c r="K81" s="65"/>
      <c r="L81" s="65"/>
      <c r="M81" s="65"/>
      <c r="N81" s="65"/>
      <c r="O81" s="149" t="s">
        <v>238</v>
      </c>
      <c r="P81" s="119"/>
      <c r="Q81" s="65"/>
      <c r="R81" s="65"/>
      <c r="S81" s="65"/>
      <c r="T81" s="65"/>
      <c r="U81" s="120"/>
      <c r="V81" s="25"/>
      <c r="W81" s="26" t="s">
        <v>233</v>
      </c>
      <c r="X81" s="143"/>
      <c r="Y81" s="26"/>
      <c r="Z81" s="144"/>
    </row>
    <row r="82" spans="1:26" ht="21" customHeight="1" thickBot="1" x14ac:dyDescent="0.3">
      <c r="A82" s="432"/>
      <c r="B82" s="433"/>
      <c r="C82" s="29" t="s">
        <v>309</v>
      </c>
      <c r="D82" s="29" t="s">
        <v>425</v>
      </c>
      <c r="E82" s="168" t="s">
        <v>426</v>
      </c>
      <c r="F82" s="169" t="s">
        <v>427</v>
      </c>
      <c r="G82" s="98"/>
      <c r="H82" s="58"/>
      <c r="I82" s="68"/>
      <c r="J82" s="68"/>
      <c r="K82" s="60" t="s">
        <v>236</v>
      </c>
      <c r="L82" s="68"/>
      <c r="M82" s="60" t="s">
        <v>236</v>
      </c>
      <c r="N82" s="68"/>
      <c r="O82" s="102" t="s">
        <v>236</v>
      </c>
      <c r="P82" s="121"/>
      <c r="Q82" s="68"/>
      <c r="R82" s="68"/>
      <c r="S82" s="68"/>
      <c r="T82" s="68"/>
      <c r="U82" s="122"/>
      <c r="V82" s="31"/>
      <c r="W82" s="32" t="s">
        <v>214</v>
      </c>
      <c r="X82" s="32" t="s">
        <v>32</v>
      </c>
      <c r="Y82" s="32" t="s">
        <v>285</v>
      </c>
      <c r="Z82" s="145"/>
    </row>
  </sheetData>
  <autoFilter ref="A5:Z82" xr:uid="{00000000-0009-0000-0000-000002000000}">
    <filterColumn colId="0" showButton="0"/>
  </autoFilter>
  <mergeCells count="52">
    <mergeCell ref="A75:B82"/>
    <mergeCell ref="E19:E20"/>
    <mergeCell ref="A27:B27"/>
    <mergeCell ref="E27:E28"/>
    <mergeCell ref="E29:E30"/>
    <mergeCell ref="A28:B30"/>
    <mergeCell ref="E44:E47"/>
    <mergeCell ref="E49:E52"/>
    <mergeCell ref="E33:E34"/>
    <mergeCell ref="A31:B31"/>
    <mergeCell ref="A36:B43"/>
    <mergeCell ref="A45:B52"/>
    <mergeCell ref="A32:B34"/>
    <mergeCell ref="A74:B74"/>
    <mergeCell ref="A14:B26"/>
    <mergeCell ref="E21:E22"/>
    <mergeCell ref="A1:D2"/>
    <mergeCell ref="A3:D3"/>
    <mergeCell ref="A4:F4"/>
    <mergeCell ref="G1:L1"/>
    <mergeCell ref="G2:L2"/>
    <mergeCell ref="G3:O3"/>
    <mergeCell ref="J4:N4"/>
    <mergeCell ref="H4:I4"/>
    <mergeCell ref="M1:X1"/>
    <mergeCell ref="M2:X2"/>
    <mergeCell ref="E1:F2"/>
    <mergeCell ref="E3:F3"/>
    <mergeCell ref="V3:X4"/>
    <mergeCell ref="A57:B73"/>
    <mergeCell ref="P3:U4"/>
    <mergeCell ref="E56:E63"/>
    <mergeCell ref="A35:B35"/>
    <mergeCell ref="E38:E41"/>
    <mergeCell ref="A44:B44"/>
    <mergeCell ref="E13:E16"/>
    <mergeCell ref="E31:E32"/>
    <mergeCell ref="E35:E37"/>
    <mergeCell ref="E64:E73"/>
    <mergeCell ref="A54:B55"/>
    <mergeCell ref="E23:E24"/>
    <mergeCell ref="E25:E26"/>
    <mergeCell ref="A53:B53"/>
    <mergeCell ref="A56:B56"/>
    <mergeCell ref="E17:E18"/>
    <mergeCell ref="A5:B5"/>
    <mergeCell ref="A6:B6"/>
    <mergeCell ref="Y3:Y4"/>
    <mergeCell ref="E54:E55"/>
    <mergeCell ref="A13:B13"/>
    <mergeCell ref="A8:B12"/>
    <mergeCell ref="E8:E12"/>
  </mergeCells>
  <phoneticPr fontId="30" type="noConversion"/>
  <pageMargins left="0.70866141732283472" right="0.70866141732283472" top="0.74803149606299213" bottom="0.74803149606299213" header="0.31496062992125984" footer="0.31496062992125984"/>
  <pageSetup paperSize="8" scale="87" fitToHeight="100" orientation="portrait" r:id="rId1"/>
  <headerFooter>
    <oddHeader>&amp;LESKOM HOLDINGS SOC Ltd 
Majuba Unit 1-3 C_I Refurbishment Project&amp;RRFP NUMBER:
Appendix 1 : Technical Documentation</oddHeader>
    <oddFooter>&amp;L&amp;F - &amp;D&amp;RPage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8"/>
  <sheetViews>
    <sheetView tabSelected="1" topLeftCell="F61" zoomScaleNormal="100" zoomScaleSheetLayoutView="120" workbookViewId="0">
      <selection activeCell="Y63" sqref="Y63"/>
    </sheetView>
  </sheetViews>
  <sheetFormatPr defaultRowHeight="15" x14ac:dyDescent="0.25"/>
  <cols>
    <col min="1" max="2" width="4.7109375" customWidth="1"/>
    <col min="3" max="3" width="7.7109375" bestFit="1" customWidth="1"/>
    <col min="4" max="4" width="6.28515625" bestFit="1" customWidth="1"/>
    <col min="5" max="5" width="27.140625" customWidth="1"/>
    <col min="6" max="6" width="32.5703125" customWidth="1"/>
    <col min="7" max="14" width="4.85546875" customWidth="1"/>
    <col min="15" max="21" width="5" customWidth="1"/>
    <col min="22" max="22" width="3.5703125" bestFit="1" customWidth="1"/>
    <col min="23" max="24" width="8.7109375" bestFit="1" customWidth="1"/>
    <col min="25" max="25" width="46.5703125" customWidth="1"/>
    <col min="26" max="26" width="9.5703125" customWidth="1"/>
  </cols>
  <sheetData>
    <row r="1" spans="1:26" ht="20.45" customHeight="1" x14ac:dyDescent="0.25">
      <c r="A1" s="472"/>
      <c r="B1" s="473"/>
      <c r="C1" s="473"/>
      <c r="D1" s="473"/>
      <c r="E1" s="495" t="str">
        <f>'Large Proj - Unit'!E1:F2</f>
        <v>MAJUBA Unit 1-3 C&amp;I Refurbishment</v>
      </c>
      <c r="F1" s="496"/>
      <c r="G1" s="481" t="s">
        <v>8</v>
      </c>
      <c r="H1" s="482"/>
      <c r="I1" s="482"/>
      <c r="J1" s="482"/>
      <c r="K1" s="482"/>
      <c r="L1" s="482"/>
      <c r="M1" s="489" t="str">
        <f>'Large Proj - Unit'!M1:X1</f>
        <v>Appendix 01</v>
      </c>
      <c r="N1" s="490"/>
      <c r="O1" s="490"/>
      <c r="P1" s="490"/>
      <c r="Q1" s="490"/>
      <c r="R1" s="490"/>
      <c r="S1" s="490"/>
      <c r="T1" s="490"/>
      <c r="U1" s="490"/>
      <c r="V1" s="490"/>
      <c r="W1" s="490"/>
      <c r="X1" s="491"/>
      <c r="Y1" s="76" t="s">
        <v>7</v>
      </c>
      <c r="Z1" s="72" t="str">
        <f>'Large Proj - Unit'!Z1</f>
        <v>APP01</v>
      </c>
    </row>
    <row r="2" spans="1:26" ht="20.45" customHeight="1" thickBot="1" x14ac:dyDescent="0.3">
      <c r="A2" s="474"/>
      <c r="B2" s="475"/>
      <c r="C2" s="475"/>
      <c r="D2" s="475"/>
      <c r="E2" s="497"/>
      <c r="F2" s="498"/>
      <c r="G2" s="483" t="s">
        <v>6</v>
      </c>
      <c r="H2" s="484"/>
      <c r="I2" s="484"/>
      <c r="J2" s="484"/>
      <c r="K2" s="484"/>
      <c r="L2" s="484"/>
      <c r="M2" s="492" t="s">
        <v>231</v>
      </c>
      <c r="N2" s="493"/>
      <c r="O2" s="493"/>
      <c r="P2" s="493"/>
      <c r="Q2" s="493"/>
      <c r="R2" s="493"/>
      <c r="S2" s="493"/>
      <c r="T2" s="493"/>
      <c r="U2" s="493"/>
      <c r="V2" s="493"/>
      <c r="W2" s="493"/>
      <c r="X2" s="494"/>
      <c r="Y2" s="228" t="s">
        <v>2</v>
      </c>
      <c r="Z2" s="73">
        <f>'Large Proj - Unit'!Z2</f>
        <v>2</v>
      </c>
    </row>
    <row r="3" spans="1:26" s="74" customFormat="1" ht="14.45" customHeight="1" thickBot="1" x14ac:dyDescent="0.3">
      <c r="A3" s="476" t="s">
        <v>234</v>
      </c>
      <c r="B3" s="477"/>
      <c r="C3" s="477"/>
      <c r="D3" s="478"/>
      <c r="E3" s="499" t="s">
        <v>543</v>
      </c>
      <c r="F3" s="500"/>
      <c r="G3" s="485" t="s">
        <v>277</v>
      </c>
      <c r="H3" s="486"/>
      <c r="I3" s="486"/>
      <c r="J3" s="486"/>
      <c r="K3" s="486"/>
      <c r="L3" s="486"/>
      <c r="M3" s="486"/>
      <c r="N3" s="486"/>
      <c r="O3" s="487"/>
      <c r="P3" s="441" t="s">
        <v>308</v>
      </c>
      <c r="Q3" s="442"/>
      <c r="R3" s="442"/>
      <c r="S3" s="442"/>
      <c r="T3" s="442"/>
      <c r="U3" s="443"/>
      <c r="V3" s="501" t="s">
        <v>317</v>
      </c>
      <c r="W3" s="502"/>
      <c r="X3" s="503"/>
      <c r="Y3" s="424" t="s">
        <v>436</v>
      </c>
      <c r="Z3" s="75"/>
    </row>
    <row r="4" spans="1:26" ht="18" customHeight="1" thickBot="1" x14ac:dyDescent="0.3">
      <c r="A4" s="479" t="s">
        <v>235</v>
      </c>
      <c r="B4" s="480"/>
      <c r="C4" s="480"/>
      <c r="D4" s="480"/>
      <c r="E4" s="480"/>
      <c r="F4" s="480"/>
      <c r="G4" s="89" t="s">
        <v>13</v>
      </c>
      <c r="H4" s="488" t="s">
        <v>14</v>
      </c>
      <c r="I4" s="488"/>
      <c r="J4" s="488" t="s">
        <v>15</v>
      </c>
      <c r="K4" s="488"/>
      <c r="L4" s="488"/>
      <c r="M4" s="488"/>
      <c r="N4" s="488"/>
      <c r="O4" s="90" t="s">
        <v>16</v>
      </c>
      <c r="P4" s="444"/>
      <c r="Q4" s="445"/>
      <c r="R4" s="445"/>
      <c r="S4" s="445"/>
      <c r="T4" s="445"/>
      <c r="U4" s="446"/>
      <c r="V4" s="504"/>
      <c r="W4" s="505"/>
      <c r="X4" s="506"/>
      <c r="Y4" s="425"/>
      <c r="Z4" s="150"/>
    </row>
    <row r="5" spans="1:26" s="85" customFormat="1" ht="106.15" customHeight="1" thickBot="1" x14ac:dyDescent="0.3">
      <c r="A5" s="420" t="s">
        <v>17</v>
      </c>
      <c r="B5" s="421"/>
      <c r="C5" s="133" t="s">
        <v>318</v>
      </c>
      <c r="D5" s="132" t="s">
        <v>18</v>
      </c>
      <c r="E5" s="132" t="s">
        <v>19</v>
      </c>
      <c r="F5" s="80" t="s">
        <v>20</v>
      </c>
      <c r="G5" s="91" t="s">
        <v>232</v>
      </c>
      <c r="H5" s="77" t="s">
        <v>249</v>
      </c>
      <c r="I5" s="77" t="s">
        <v>250</v>
      </c>
      <c r="J5" s="77" t="s">
        <v>251</v>
      </c>
      <c r="K5" s="77" t="s">
        <v>310</v>
      </c>
      <c r="L5" s="77" t="s">
        <v>311</v>
      </c>
      <c r="M5" s="77" t="s">
        <v>312</v>
      </c>
      <c r="N5" s="77" t="s">
        <v>313</v>
      </c>
      <c r="O5" s="92" t="s">
        <v>314</v>
      </c>
      <c r="P5" s="111" t="s">
        <v>255</v>
      </c>
      <c r="Q5" s="78" t="s">
        <v>305</v>
      </c>
      <c r="R5" s="78" t="s">
        <v>294</v>
      </c>
      <c r="S5" s="78" t="s">
        <v>295</v>
      </c>
      <c r="T5" s="78" t="s">
        <v>296</v>
      </c>
      <c r="U5" s="112" t="s">
        <v>260</v>
      </c>
      <c r="V5" s="81" t="s">
        <v>21</v>
      </c>
      <c r="W5" s="82" t="s">
        <v>22</v>
      </c>
      <c r="X5" s="82" t="s">
        <v>23</v>
      </c>
      <c r="Y5" s="83" t="s">
        <v>24</v>
      </c>
      <c r="Z5" s="84" t="s">
        <v>25</v>
      </c>
    </row>
    <row r="6" spans="1:26" ht="17.45" customHeight="1" x14ac:dyDescent="0.25">
      <c r="A6" s="550" t="str">
        <f>CONCATENATE($Y$3,"CIS")</f>
        <v>CM CIS</v>
      </c>
      <c r="B6" s="551"/>
      <c r="C6" s="34" t="s">
        <v>325</v>
      </c>
      <c r="D6" s="34" t="s">
        <v>149</v>
      </c>
      <c r="E6" s="552" t="s">
        <v>38</v>
      </c>
      <c r="F6" s="35" t="s">
        <v>39</v>
      </c>
      <c r="G6" s="95"/>
      <c r="H6" s="53" t="s">
        <v>237</v>
      </c>
      <c r="I6" s="52"/>
      <c r="J6" s="52"/>
      <c r="K6" s="52"/>
      <c r="L6" s="52"/>
      <c r="M6" s="61"/>
      <c r="N6" s="52"/>
      <c r="O6" s="94"/>
      <c r="P6" s="123"/>
      <c r="Q6" s="124"/>
      <c r="R6" s="124"/>
      <c r="S6" s="124"/>
      <c r="T6" s="124"/>
      <c r="U6" s="125"/>
      <c r="V6" s="36"/>
      <c r="W6" s="37" t="s">
        <v>40</v>
      </c>
      <c r="X6" s="37"/>
      <c r="Y6" s="37"/>
      <c r="Z6" s="38"/>
    </row>
    <row r="7" spans="1:26" ht="22.5" x14ac:dyDescent="0.25">
      <c r="A7" s="521" t="s">
        <v>352</v>
      </c>
      <c r="B7" s="522"/>
      <c r="C7" s="39" t="s">
        <v>325</v>
      </c>
      <c r="D7" s="39" t="s">
        <v>159</v>
      </c>
      <c r="E7" s="455"/>
      <c r="F7" s="44" t="s">
        <v>58</v>
      </c>
      <c r="G7" s="95"/>
      <c r="H7" s="55" t="s">
        <v>237</v>
      </c>
      <c r="I7" s="63"/>
      <c r="J7" s="63"/>
      <c r="K7" s="63"/>
      <c r="L7" s="63"/>
      <c r="M7" s="63"/>
      <c r="N7" s="63"/>
      <c r="O7" s="101"/>
      <c r="P7" s="126"/>
      <c r="Q7" s="127"/>
      <c r="R7" s="127"/>
      <c r="S7" s="127"/>
      <c r="T7" s="127"/>
      <c r="U7" s="128"/>
      <c r="V7" s="41"/>
      <c r="W7" s="42" t="s">
        <v>34</v>
      </c>
      <c r="X7" s="42" t="s">
        <v>45</v>
      </c>
      <c r="Y7" s="42"/>
      <c r="Z7" s="43"/>
    </row>
    <row r="8" spans="1:26" ht="22.5" x14ac:dyDescent="0.25">
      <c r="A8" s="523"/>
      <c r="B8" s="524"/>
      <c r="C8" s="39" t="s">
        <v>325</v>
      </c>
      <c r="D8" s="39" t="s">
        <v>437</v>
      </c>
      <c r="E8" s="448"/>
      <c r="F8" s="44" t="s">
        <v>59</v>
      </c>
      <c r="G8" s="95"/>
      <c r="H8" s="55" t="s">
        <v>237</v>
      </c>
      <c r="I8" s="63"/>
      <c r="J8" s="63"/>
      <c r="K8" s="63"/>
      <c r="L8" s="63"/>
      <c r="M8" s="63"/>
      <c r="N8" s="63"/>
      <c r="O8" s="101"/>
      <c r="P8" s="126"/>
      <c r="Q8" s="127"/>
      <c r="R8" s="127"/>
      <c r="S8" s="127"/>
      <c r="T8" s="127"/>
      <c r="U8" s="128"/>
      <c r="V8" s="41"/>
      <c r="W8" s="42" t="s">
        <v>36</v>
      </c>
      <c r="X8" s="42" t="s">
        <v>41</v>
      </c>
      <c r="Y8" s="42" t="s">
        <v>60</v>
      </c>
      <c r="Z8" s="43"/>
    </row>
    <row r="9" spans="1:26" ht="17.45" customHeight="1" x14ac:dyDescent="0.25">
      <c r="A9" s="523"/>
      <c r="B9" s="524"/>
      <c r="C9" s="39" t="s">
        <v>325</v>
      </c>
      <c r="D9" s="39" t="s">
        <v>438</v>
      </c>
      <c r="E9" s="449" t="s">
        <v>42</v>
      </c>
      <c r="F9" s="44" t="s">
        <v>43</v>
      </c>
      <c r="G9" s="95"/>
      <c r="H9" s="55" t="s">
        <v>237</v>
      </c>
      <c r="I9" s="56"/>
      <c r="J9" s="55"/>
      <c r="K9" s="55"/>
      <c r="L9" s="55"/>
      <c r="M9" s="55"/>
      <c r="N9" s="55"/>
      <c r="O9" s="96"/>
      <c r="P9" s="119"/>
      <c r="Q9" s="65"/>
      <c r="R9" s="65"/>
      <c r="S9" s="65"/>
      <c r="T9" s="65"/>
      <c r="U9" s="120"/>
      <c r="V9" s="41"/>
      <c r="W9" s="42" t="s">
        <v>36</v>
      </c>
      <c r="X9" s="42" t="s">
        <v>41</v>
      </c>
      <c r="Y9" s="42"/>
      <c r="Z9" s="43"/>
    </row>
    <row r="10" spans="1:26" ht="18" x14ac:dyDescent="0.25">
      <c r="A10" s="523"/>
      <c r="B10" s="524"/>
      <c r="C10" s="39" t="s">
        <v>325</v>
      </c>
      <c r="D10" s="39" t="s">
        <v>439</v>
      </c>
      <c r="E10" s="449"/>
      <c r="F10" s="44" t="s">
        <v>44</v>
      </c>
      <c r="G10" s="95"/>
      <c r="H10" s="55" t="s">
        <v>236</v>
      </c>
      <c r="I10" s="56"/>
      <c r="J10" s="55"/>
      <c r="K10" s="55"/>
      <c r="L10" s="55"/>
      <c r="M10" s="55"/>
      <c r="N10" s="55"/>
      <c r="O10" s="96"/>
      <c r="P10" s="119"/>
      <c r="Q10" s="65"/>
      <c r="R10" s="65"/>
      <c r="S10" s="65"/>
      <c r="T10" s="65"/>
      <c r="U10" s="120"/>
      <c r="V10" s="41"/>
      <c r="W10" s="42" t="s">
        <v>34</v>
      </c>
      <c r="X10" s="42" t="s">
        <v>45</v>
      </c>
      <c r="Y10" s="42"/>
      <c r="Z10" s="43"/>
    </row>
    <row r="11" spans="1:26" ht="18" x14ac:dyDescent="0.25">
      <c r="A11" s="523"/>
      <c r="B11" s="524"/>
      <c r="C11" s="39" t="s">
        <v>325</v>
      </c>
      <c r="D11" s="39" t="s">
        <v>440</v>
      </c>
      <c r="E11" s="449"/>
      <c r="F11" s="40" t="s">
        <v>46</v>
      </c>
      <c r="G11" s="95"/>
      <c r="H11" s="54"/>
      <c r="I11" s="56" t="s">
        <v>236</v>
      </c>
      <c r="J11" s="55"/>
      <c r="K11" s="55"/>
      <c r="L11" s="55"/>
      <c r="M11" s="55"/>
      <c r="N11" s="55"/>
      <c r="O11" s="96"/>
      <c r="P11" s="119"/>
      <c r="Q11" s="65"/>
      <c r="R11" s="65"/>
      <c r="S11" s="65"/>
      <c r="T11" s="65"/>
      <c r="U11" s="120"/>
      <c r="V11" s="41"/>
      <c r="W11" s="42" t="s">
        <v>34</v>
      </c>
      <c r="X11" s="42" t="s">
        <v>45</v>
      </c>
      <c r="Y11" s="42"/>
      <c r="Z11" s="43"/>
    </row>
    <row r="12" spans="1:26" ht="33.75" x14ac:dyDescent="0.25">
      <c r="A12" s="523"/>
      <c r="B12" s="524"/>
      <c r="C12" s="39" t="s">
        <v>325</v>
      </c>
      <c r="D12" s="39" t="s">
        <v>441</v>
      </c>
      <c r="E12" s="549" t="s">
        <v>47</v>
      </c>
      <c r="F12" s="40" t="s">
        <v>48</v>
      </c>
      <c r="G12" s="95"/>
      <c r="H12" s="55" t="s">
        <v>237</v>
      </c>
      <c r="I12" s="56"/>
      <c r="J12" s="55"/>
      <c r="K12" s="55"/>
      <c r="L12" s="55"/>
      <c r="M12" s="55"/>
      <c r="N12" s="55"/>
      <c r="O12" s="96"/>
      <c r="P12" s="119"/>
      <c r="Q12" s="65"/>
      <c r="R12" s="65"/>
      <c r="S12" s="65"/>
      <c r="T12" s="65"/>
      <c r="U12" s="120"/>
      <c r="V12" s="41"/>
      <c r="W12" s="42" t="s">
        <v>34</v>
      </c>
      <c r="X12" s="42" t="s">
        <v>45</v>
      </c>
      <c r="Y12" s="42" t="s">
        <v>49</v>
      </c>
      <c r="Z12" s="43"/>
    </row>
    <row r="13" spans="1:26" ht="22.5" x14ac:dyDescent="0.25">
      <c r="A13" s="523"/>
      <c r="B13" s="524"/>
      <c r="C13" s="39" t="s">
        <v>325</v>
      </c>
      <c r="D13" s="39" t="s">
        <v>442</v>
      </c>
      <c r="E13" s="455"/>
      <c r="F13" s="44" t="s">
        <v>53</v>
      </c>
      <c r="G13" s="95"/>
      <c r="H13" s="55" t="s">
        <v>236</v>
      </c>
      <c r="I13" s="56"/>
      <c r="J13" s="63"/>
      <c r="K13" s="63"/>
      <c r="L13" s="63"/>
      <c r="M13" s="55"/>
      <c r="N13" s="63"/>
      <c r="O13" s="101"/>
      <c r="P13" s="126"/>
      <c r="Q13" s="127"/>
      <c r="R13" s="127"/>
      <c r="S13" s="127"/>
      <c r="T13" s="127"/>
      <c r="U13" s="120"/>
      <c r="V13" s="41"/>
      <c r="W13" s="42" t="s">
        <v>34</v>
      </c>
      <c r="X13" s="42" t="s">
        <v>54</v>
      </c>
      <c r="Y13" s="42" t="s">
        <v>55</v>
      </c>
      <c r="Z13" s="43"/>
    </row>
    <row r="14" spans="1:26" ht="17.25" x14ac:dyDescent="0.25">
      <c r="A14" s="523"/>
      <c r="B14" s="524"/>
      <c r="C14" s="39" t="s">
        <v>325</v>
      </c>
      <c r="D14" s="39" t="s">
        <v>443</v>
      </c>
      <c r="E14" s="455"/>
      <c r="F14" s="44" t="s">
        <v>56</v>
      </c>
      <c r="G14" s="95"/>
      <c r="H14" s="54"/>
      <c r="I14" s="54"/>
      <c r="J14" s="55" t="s">
        <v>236</v>
      </c>
      <c r="K14" s="55"/>
      <c r="L14" s="55"/>
      <c r="M14" s="55"/>
      <c r="N14" s="55"/>
      <c r="O14" s="100"/>
      <c r="P14" s="119"/>
      <c r="Q14" s="65"/>
      <c r="R14" s="65"/>
      <c r="S14" s="65"/>
      <c r="T14" s="65"/>
      <c r="U14" s="120"/>
      <c r="V14" s="41"/>
      <c r="W14" s="42" t="s">
        <v>36</v>
      </c>
      <c r="X14" s="42" t="s">
        <v>41</v>
      </c>
      <c r="Y14" s="42" t="s">
        <v>57</v>
      </c>
      <c r="Z14" s="45"/>
    </row>
    <row r="15" spans="1:26" ht="22.5" x14ac:dyDescent="0.25">
      <c r="A15" s="523"/>
      <c r="B15" s="524"/>
      <c r="C15" s="39" t="s">
        <v>325</v>
      </c>
      <c r="D15" s="39" t="s">
        <v>444</v>
      </c>
      <c r="E15" s="448"/>
      <c r="F15" s="40" t="s">
        <v>61</v>
      </c>
      <c r="G15" s="97"/>
      <c r="H15" s="63" t="s">
        <v>237</v>
      </c>
      <c r="I15" s="63"/>
      <c r="J15" s="63"/>
      <c r="K15" s="63"/>
      <c r="L15" s="63"/>
      <c r="M15" s="63"/>
      <c r="N15" s="63"/>
      <c r="O15" s="101"/>
      <c r="P15" s="126"/>
      <c r="Q15" s="127"/>
      <c r="R15" s="127"/>
      <c r="S15" s="127"/>
      <c r="T15" s="127"/>
      <c r="U15" s="128"/>
      <c r="V15" s="41"/>
      <c r="W15" s="42" t="s">
        <v>36</v>
      </c>
      <c r="X15" s="42" t="s">
        <v>41</v>
      </c>
      <c r="Y15" s="42" t="s">
        <v>62</v>
      </c>
      <c r="Z15" s="43"/>
    </row>
    <row r="16" spans="1:26" ht="45" x14ac:dyDescent="0.25">
      <c r="A16" s="523"/>
      <c r="B16" s="524"/>
      <c r="C16" s="39" t="s">
        <v>325</v>
      </c>
      <c r="D16" s="39" t="s">
        <v>176</v>
      </c>
      <c r="E16" s="134" t="s">
        <v>455</v>
      </c>
      <c r="F16" s="40" t="s">
        <v>68</v>
      </c>
      <c r="G16" s="95"/>
      <c r="H16" s="55" t="s">
        <v>237</v>
      </c>
      <c r="I16" s="55"/>
      <c r="J16" s="55"/>
      <c r="K16" s="55"/>
      <c r="L16" s="55"/>
      <c r="M16" s="55"/>
      <c r="N16" s="55"/>
      <c r="O16" s="100"/>
      <c r="P16" s="119"/>
      <c r="Q16" s="65"/>
      <c r="R16" s="65"/>
      <c r="S16" s="65"/>
      <c r="T16" s="65"/>
      <c r="U16" s="120"/>
      <c r="V16" s="41"/>
      <c r="W16" s="42" t="s">
        <v>34</v>
      </c>
      <c r="X16" s="42" t="s">
        <v>45</v>
      </c>
      <c r="Y16" s="42" t="s">
        <v>279</v>
      </c>
      <c r="Z16" s="45"/>
    </row>
    <row r="17" spans="1:26" ht="33.75" x14ac:dyDescent="0.25">
      <c r="A17" s="523"/>
      <c r="B17" s="524"/>
      <c r="C17" s="39" t="s">
        <v>325</v>
      </c>
      <c r="D17" s="39" t="s">
        <v>445</v>
      </c>
      <c r="E17" s="131" t="s">
        <v>69</v>
      </c>
      <c r="F17" s="40" t="s">
        <v>71</v>
      </c>
      <c r="G17" s="95"/>
      <c r="H17" s="54"/>
      <c r="I17" s="64"/>
      <c r="J17" s="56" t="s">
        <v>236</v>
      </c>
      <c r="K17" s="56"/>
      <c r="L17" s="56"/>
      <c r="M17" s="55"/>
      <c r="N17" s="55"/>
      <c r="O17" s="96"/>
      <c r="P17" s="119"/>
      <c r="Q17" s="65"/>
      <c r="R17" s="65"/>
      <c r="S17" s="65"/>
      <c r="T17" s="65"/>
      <c r="U17" s="120"/>
      <c r="V17" s="41"/>
      <c r="W17" s="42" t="s">
        <v>34</v>
      </c>
      <c r="X17" s="42" t="s">
        <v>45</v>
      </c>
      <c r="Y17" s="42"/>
      <c r="Z17" s="43"/>
    </row>
    <row r="18" spans="1:26" ht="33.75" x14ac:dyDescent="0.25">
      <c r="A18" s="523"/>
      <c r="B18" s="524"/>
      <c r="C18" s="39" t="s">
        <v>325</v>
      </c>
      <c r="D18" s="39" t="s">
        <v>446</v>
      </c>
      <c r="E18" s="449" t="s">
        <v>72</v>
      </c>
      <c r="F18" s="44" t="s">
        <v>73</v>
      </c>
      <c r="G18" s="95"/>
      <c r="H18" s="55" t="s">
        <v>237</v>
      </c>
      <c r="I18" s="56"/>
      <c r="J18" s="56"/>
      <c r="K18" s="55"/>
      <c r="L18" s="55"/>
      <c r="M18" s="55"/>
      <c r="N18" s="55"/>
      <c r="O18" s="96"/>
      <c r="P18" s="119"/>
      <c r="Q18" s="65"/>
      <c r="R18" s="65"/>
      <c r="S18" s="65"/>
      <c r="T18" s="65"/>
      <c r="U18" s="120"/>
      <c r="V18" s="41"/>
      <c r="W18" s="42" t="s">
        <v>34</v>
      </c>
      <c r="X18" s="42" t="s">
        <v>45</v>
      </c>
      <c r="Y18" s="42" t="s">
        <v>74</v>
      </c>
      <c r="Z18" s="43"/>
    </row>
    <row r="19" spans="1:26" ht="33.75" x14ac:dyDescent="0.25">
      <c r="A19" s="523"/>
      <c r="B19" s="524"/>
      <c r="C19" s="39" t="s">
        <v>325</v>
      </c>
      <c r="D19" s="39" t="s">
        <v>447</v>
      </c>
      <c r="E19" s="449"/>
      <c r="F19" s="40" t="s">
        <v>315</v>
      </c>
      <c r="G19" s="95"/>
      <c r="H19" s="54"/>
      <c r="I19" s="54"/>
      <c r="J19" s="54"/>
      <c r="K19" s="54"/>
      <c r="L19" s="54"/>
      <c r="M19" s="54"/>
      <c r="N19" s="65"/>
      <c r="O19" s="100" t="s">
        <v>236</v>
      </c>
      <c r="P19" s="119"/>
      <c r="Q19" s="65"/>
      <c r="R19" s="65"/>
      <c r="S19" s="65"/>
      <c r="T19" s="65"/>
      <c r="U19" s="120"/>
      <c r="V19" s="41"/>
      <c r="W19" s="42" t="s">
        <v>5</v>
      </c>
      <c r="X19" s="42" t="s">
        <v>5</v>
      </c>
      <c r="Y19" s="40" t="s">
        <v>316</v>
      </c>
      <c r="Z19" s="43"/>
    </row>
    <row r="20" spans="1:26" ht="22.5" x14ac:dyDescent="0.25">
      <c r="A20" s="523"/>
      <c r="B20" s="524"/>
      <c r="C20" s="39" t="s">
        <v>325</v>
      </c>
      <c r="D20" s="39" t="s">
        <v>448</v>
      </c>
      <c r="E20" s="449"/>
      <c r="F20" s="44" t="s">
        <v>254</v>
      </c>
      <c r="G20" s="95"/>
      <c r="H20" s="56" t="s">
        <v>236</v>
      </c>
      <c r="I20" s="55"/>
      <c r="J20" s="55"/>
      <c r="K20" s="55"/>
      <c r="L20" s="55"/>
      <c r="M20" s="55"/>
      <c r="N20" s="55"/>
      <c r="O20" s="96"/>
      <c r="P20" s="119"/>
      <c r="Q20" s="65"/>
      <c r="R20" s="65"/>
      <c r="S20" s="65"/>
      <c r="T20" s="65"/>
      <c r="U20" s="120"/>
      <c r="V20" s="41"/>
      <c r="W20" s="42" t="s">
        <v>36</v>
      </c>
      <c r="X20" s="42" t="s">
        <v>41</v>
      </c>
      <c r="Y20" s="42" t="s">
        <v>75</v>
      </c>
      <c r="Z20" s="43"/>
    </row>
    <row r="21" spans="1:26" ht="17.25" x14ac:dyDescent="0.25">
      <c r="A21" s="523"/>
      <c r="B21" s="524"/>
      <c r="C21" s="39" t="s">
        <v>325</v>
      </c>
      <c r="D21" s="39" t="s">
        <v>449</v>
      </c>
      <c r="E21" s="449" t="s">
        <v>77</v>
      </c>
      <c r="F21" s="40" t="s">
        <v>78</v>
      </c>
      <c r="G21" s="95"/>
      <c r="H21" s="54"/>
      <c r="I21" s="55" t="s">
        <v>236</v>
      </c>
      <c r="J21" s="55"/>
      <c r="K21" s="55"/>
      <c r="L21" s="55"/>
      <c r="M21" s="55"/>
      <c r="N21" s="55"/>
      <c r="O21" s="100"/>
      <c r="P21" s="119"/>
      <c r="Q21" s="65"/>
      <c r="R21" s="65"/>
      <c r="S21" s="65"/>
      <c r="T21" s="65"/>
      <c r="U21" s="120"/>
      <c r="V21" s="41"/>
      <c r="W21" s="42" t="s">
        <v>34</v>
      </c>
      <c r="X21" s="42" t="s">
        <v>45</v>
      </c>
      <c r="Y21" s="42" t="s">
        <v>79</v>
      </c>
      <c r="Z21" s="43"/>
    </row>
    <row r="22" spans="1:26" ht="33.75" x14ac:dyDescent="0.25">
      <c r="A22" s="523"/>
      <c r="B22" s="524"/>
      <c r="C22" s="209" t="s">
        <v>325</v>
      </c>
      <c r="D22" s="209" t="s">
        <v>450</v>
      </c>
      <c r="E22" s="549"/>
      <c r="F22" s="210" t="s">
        <v>80</v>
      </c>
      <c r="G22" s="153"/>
      <c r="H22" s="160"/>
      <c r="I22" s="155" t="s">
        <v>236</v>
      </c>
      <c r="J22" s="207"/>
      <c r="K22" s="155"/>
      <c r="L22" s="155"/>
      <c r="M22" s="155"/>
      <c r="N22" s="155"/>
      <c r="O22" s="208"/>
      <c r="P22" s="158"/>
      <c r="Q22" s="154"/>
      <c r="R22" s="154"/>
      <c r="S22" s="154"/>
      <c r="T22" s="154"/>
      <c r="U22" s="159"/>
      <c r="V22" s="203"/>
      <c r="W22" s="204" t="s">
        <v>81</v>
      </c>
      <c r="X22" s="204" t="s">
        <v>82</v>
      </c>
      <c r="Y22" s="204" t="s">
        <v>261</v>
      </c>
      <c r="Z22" s="211"/>
    </row>
    <row r="23" spans="1:26" ht="17.45" customHeight="1" x14ac:dyDescent="0.25">
      <c r="A23" s="523"/>
      <c r="B23" s="524"/>
      <c r="C23" s="161" t="s">
        <v>325</v>
      </c>
      <c r="D23" s="161" t="s">
        <v>451</v>
      </c>
      <c r="E23" s="460" t="s">
        <v>83</v>
      </c>
      <c r="F23" s="190" t="s">
        <v>84</v>
      </c>
      <c r="G23" s="95"/>
      <c r="H23" s="55" t="s">
        <v>237</v>
      </c>
      <c r="I23" s="56"/>
      <c r="J23" s="63"/>
      <c r="K23" s="55"/>
      <c r="L23" s="55"/>
      <c r="M23" s="55"/>
      <c r="N23" s="55"/>
      <c r="O23" s="96"/>
      <c r="P23" s="119"/>
      <c r="Q23" s="65"/>
      <c r="R23" s="65"/>
      <c r="S23" s="65"/>
      <c r="T23" s="65"/>
      <c r="U23" s="120"/>
      <c r="V23" s="205"/>
      <c r="W23" s="182" t="s">
        <v>34</v>
      </c>
      <c r="X23" s="182" t="s">
        <v>45</v>
      </c>
      <c r="Y23" s="182"/>
      <c r="Z23" s="183"/>
    </row>
    <row r="24" spans="1:26" ht="22.5" x14ac:dyDescent="0.25">
      <c r="A24" s="523"/>
      <c r="B24" s="524"/>
      <c r="C24" s="161" t="s">
        <v>325</v>
      </c>
      <c r="D24" s="161" t="s">
        <v>452</v>
      </c>
      <c r="E24" s="461"/>
      <c r="F24" s="162" t="s">
        <v>86</v>
      </c>
      <c r="G24" s="95"/>
      <c r="H24" s="55" t="s">
        <v>237</v>
      </c>
      <c r="I24" s="56"/>
      <c r="J24" s="55"/>
      <c r="K24" s="55"/>
      <c r="L24" s="55"/>
      <c r="M24" s="55"/>
      <c r="N24" s="55"/>
      <c r="O24" s="96"/>
      <c r="P24" s="119"/>
      <c r="Q24" s="65"/>
      <c r="R24" s="65"/>
      <c r="S24" s="65"/>
      <c r="T24" s="65"/>
      <c r="U24" s="120"/>
      <c r="V24" s="205"/>
      <c r="W24" s="182" t="s">
        <v>34</v>
      </c>
      <c r="X24" s="182" t="s">
        <v>45</v>
      </c>
      <c r="Y24" s="182" t="s">
        <v>87</v>
      </c>
      <c r="Z24" s="183"/>
    </row>
    <row r="25" spans="1:26" ht="22.5" x14ac:dyDescent="0.25">
      <c r="A25" s="523"/>
      <c r="B25" s="524"/>
      <c r="C25" s="161" t="s">
        <v>325</v>
      </c>
      <c r="D25" s="161" t="s">
        <v>189</v>
      </c>
      <c r="E25" s="457"/>
      <c r="F25" s="162" t="s">
        <v>267</v>
      </c>
      <c r="G25" s="95"/>
      <c r="H25" s="55" t="s">
        <v>237</v>
      </c>
      <c r="I25" s="56"/>
      <c r="J25" s="55"/>
      <c r="K25" s="55"/>
      <c r="L25" s="55"/>
      <c r="M25" s="55"/>
      <c r="N25" s="55"/>
      <c r="O25" s="96"/>
      <c r="P25" s="119"/>
      <c r="Q25" s="65"/>
      <c r="R25" s="65"/>
      <c r="S25" s="65"/>
      <c r="T25" s="65"/>
      <c r="U25" s="120"/>
      <c r="V25" s="205"/>
      <c r="W25" s="182" t="s">
        <v>34</v>
      </c>
      <c r="X25" s="182" t="s">
        <v>45</v>
      </c>
      <c r="Y25" s="182"/>
      <c r="Z25" s="183"/>
    </row>
    <row r="26" spans="1:26" ht="22.5" x14ac:dyDescent="0.25">
      <c r="A26" s="523"/>
      <c r="B26" s="524"/>
      <c r="C26" s="161" t="s">
        <v>325</v>
      </c>
      <c r="D26" s="161" t="s">
        <v>453</v>
      </c>
      <c r="E26" s="189" t="s">
        <v>90</v>
      </c>
      <c r="F26" s="190" t="s">
        <v>91</v>
      </c>
      <c r="G26" s="95"/>
      <c r="H26" s="55" t="s">
        <v>237</v>
      </c>
      <c r="I26" s="56"/>
      <c r="J26" s="55"/>
      <c r="K26" s="55"/>
      <c r="L26" s="55"/>
      <c r="M26" s="55"/>
      <c r="N26" s="55"/>
      <c r="O26" s="96"/>
      <c r="P26" s="119"/>
      <c r="Q26" s="65"/>
      <c r="R26" s="65"/>
      <c r="S26" s="65"/>
      <c r="T26" s="65"/>
      <c r="U26" s="120"/>
      <c r="V26" s="205"/>
      <c r="W26" s="182" t="s">
        <v>34</v>
      </c>
      <c r="X26" s="182" t="s">
        <v>45</v>
      </c>
      <c r="Y26" s="182" t="s">
        <v>92</v>
      </c>
      <c r="Z26" s="183"/>
    </row>
    <row r="27" spans="1:26" ht="45" x14ac:dyDescent="0.25">
      <c r="A27" s="523"/>
      <c r="B27" s="524"/>
      <c r="C27" s="161" t="s">
        <v>325</v>
      </c>
      <c r="D27" s="161" t="s">
        <v>454</v>
      </c>
      <c r="E27" s="460" t="s">
        <v>93</v>
      </c>
      <c r="F27" s="190" t="s">
        <v>94</v>
      </c>
      <c r="G27" s="95"/>
      <c r="H27" s="55" t="s">
        <v>237</v>
      </c>
      <c r="I27" s="56"/>
      <c r="J27" s="63"/>
      <c r="K27" s="55"/>
      <c r="L27" s="55"/>
      <c r="M27" s="55"/>
      <c r="N27" s="55"/>
      <c r="O27" s="96"/>
      <c r="P27" s="119"/>
      <c r="Q27" s="65"/>
      <c r="R27" s="65"/>
      <c r="S27" s="65"/>
      <c r="T27" s="65"/>
      <c r="U27" s="120"/>
      <c r="V27" s="205"/>
      <c r="W27" s="182" t="s">
        <v>34</v>
      </c>
      <c r="X27" s="182" t="s">
        <v>45</v>
      </c>
      <c r="Y27" s="182" t="s">
        <v>95</v>
      </c>
      <c r="Z27" s="183"/>
    </row>
    <row r="28" spans="1:26" ht="22.5" x14ac:dyDescent="0.25">
      <c r="A28" s="523"/>
      <c r="B28" s="524"/>
      <c r="C28" s="161" t="s">
        <v>325</v>
      </c>
      <c r="D28" s="161" t="s">
        <v>456</v>
      </c>
      <c r="E28" s="457"/>
      <c r="F28" s="162" t="s">
        <v>96</v>
      </c>
      <c r="G28" s="95"/>
      <c r="H28" s="55" t="s">
        <v>236</v>
      </c>
      <c r="I28" s="56"/>
      <c r="J28" s="56"/>
      <c r="K28" s="56"/>
      <c r="L28" s="56"/>
      <c r="M28" s="55"/>
      <c r="N28" s="55"/>
      <c r="O28" s="96"/>
      <c r="P28" s="119"/>
      <c r="Q28" s="65"/>
      <c r="R28" s="65"/>
      <c r="S28" s="65"/>
      <c r="T28" s="65"/>
      <c r="U28" s="120"/>
      <c r="V28" s="205"/>
      <c r="W28" s="182" t="s">
        <v>28</v>
      </c>
      <c r="X28" s="182" t="s">
        <v>66</v>
      </c>
      <c r="Y28" s="182"/>
      <c r="Z28" s="183"/>
    </row>
    <row r="29" spans="1:26" ht="22.5" x14ac:dyDescent="0.25">
      <c r="A29" s="523"/>
      <c r="B29" s="524"/>
      <c r="C29" s="161" t="s">
        <v>325</v>
      </c>
      <c r="D29" s="161" t="s">
        <v>457</v>
      </c>
      <c r="E29" s="467" t="s">
        <v>99</v>
      </c>
      <c r="F29" s="162" t="s">
        <v>100</v>
      </c>
      <c r="G29" s="95"/>
      <c r="H29" s="54"/>
      <c r="I29" s="56" t="s">
        <v>236</v>
      </c>
      <c r="J29" s="55"/>
      <c r="K29" s="55"/>
      <c r="L29" s="55"/>
      <c r="M29" s="55"/>
      <c r="N29" s="55"/>
      <c r="O29" s="96"/>
      <c r="P29" s="119"/>
      <c r="Q29" s="65"/>
      <c r="R29" s="65"/>
      <c r="S29" s="65"/>
      <c r="T29" s="65"/>
      <c r="U29" s="120"/>
      <c r="V29" s="205"/>
      <c r="W29" s="182" t="s">
        <v>34</v>
      </c>
      <c r="X29" s="182" t="s">
        <v>54</v>
      </c>
      <c r="Y29" s="182"/>
      <c r="Z29" s="183"/>
    </row>
    <row r="30" spans="1:26" ht="18.75" thickBot="1" x14ac:dyDescent="0.3">
      <c r="A30" s="525"/>
      <c r="B30" s="526"/>
      <c r="C30" s="161" t="s">
        <v>325</v>
      </c>
      <c r="D30" s="161" t="s">
        <v>458</v>
      </c>
      <c r="E30" s="467"/>
      <c r="F30" s="162" t="s">
        <v>101</v>
      </c>
      <c r="G30" s="95"/>
      <c r="H30" s="54"/>
      <c r="I30" s="54"/>
      <c r="J30" s="56" t="s">
        <v>236</v>
      </c>
      <c r="K30" s="55"/>
      <c r="L30" s="55"/>
      <c r="M30" s="55"/>
      <c r="N30" s="55"/>
      <c r="O30" s="96"/>
      <c r="P30" s="119"/>
      <c r="Q30" s="65"/>
      <c r="R30" s="65"/>
      <c r="S30" s="65"/>
      <c r="T30" s="65"/>
      <c r="U30" s="120"/>
      <c r="V30" s="206"/>
      <c r="W30" s="187" t="s">
        <v>34</v>
      </c>
      <c r="X30" s="187" t="s">
        <v>45</v>
      </c>
      <c r="Y30" s="187"/>
      <c r="Z30" s="183"/>
    </row>
    <row r="31" spans="1:26" ht="56.25" x14ac:dyDescent="0.25">
      <c r="A31" s="543" t="str">
        <f>CONCATENATE($Y$3,"DCS")</f>
        <v>CM DCS</v>
      </c>
      <c r="B31" s="469"/>
      <c r="C31" s="198" t="s">
        <v>104</v>
      </c>
      <c r="D31" s="198" t="s">
        <v>462</v>
      </c>
      <c r="E31" s="458" t="s">
        <v>105</v>
      </c>
      <c r="F31" s="212" t="s">
        <v>106</v>
      </c>
      <c r="G31" s="93"/>
      <c r="H31" s="53" t="s">
        <v>237</v>
      </c>
      <c r="I31" s="52"/>
      <c r="J31" s="53"/>
      <c r="K31" s="53"/>
      <c r="L31" s="53"/>
      <c r="M31" s="53"/>
      <c r="N31" s="53"/>
      <c r="O31" s="94"/>
      <c r="P31" s="117"/>
      <c r="Q31" s="118"/>
      <c r="R31" s="118"/>
      <c r="S31" s="118"/>
      <c r="T31" s="118"/>
      <c r="U31" s="129"/>
      <c r="V31" s="200"/>
      <c r="W31" s="201" t="s">
        <v>34</v>
      </c>
      <c r="X31" s="201" t="s">
        <v>45</v>
      </c>
      <c r="Y31" s="201" t="s">
        <v>107</v>
      </c>
      <c r="Z31" s="202"/>
    </row>
    <row r="32" spans="1:26" ht="24.6" customHeight="1" x14ac:dyDescent="0.25">
      <c r="A32" s="510" t="s">
        <v>459</v>
      </c>
      <c r="B32" s="511"/>
      <c r="C32" s="170" t="s">
        <v>104</v>
      </c>
      <c r="D32" s="170" t="s">
        <v>463</v>
      </c>
      <c r="E32" s="459"/>
      <c r="F32" s="171" t="s">
        <v>109</v>
      </c>
      <c r="G32" s="95"/>
      <c r="H32" s="54"/>
      <c r="I32" s="56" t="s">
        <v>236</v>
      </c>
      <c r="J32" s="55"/>
      <c r="K32" s="55"/>
      <c r="L32" s="55"/>
      <c r="M32" s="55"/>
      <c r="N32" s="55"/>
      <c r="O32" s="96"/>
      <c r="P32" s="119"/>
      <c r="Q32" s="65"/>
      <c r="R32" s="65"/>
      <c r="S32" s="65"/>
      <c r="T32" s="65"/>
      <c r="U32" s="120"/>
      <c r="V32" s="175" t="s">
        <v>27</v>
      </c>
      <c r="W32" s="176" t="s">
        <v>28</v>
      </c>
      <c r="X32" s="176" t="s">
        <v>110</v>
      </c>
      <c r="Y32" s="176"/>
      <c r="Z32" s="177"/>
    </row>
    <row r="33" spans="1:26" ht="21" customHeight="1" x14ac:dyDescent="0.25">
      <c r="A33" s="463"/>
      <c r="B33" s="464"/>
      <c r="C33" s="170" t="s">
        <v>104</v>
      </c>
      <c r="D33" s="170" t="s">
        <v>464</v>
      </c>
      <c r="E33" s="508" t="s">
        <v>114</v>
      </c>
      <c r="F33" s="171" t="s">
        <v>100</v>
      </c>
      <c r="G33" s="95"/>
      <c r="H33" s="54"/>
      <c r="I33" s="56" t="s">
        <v>236</v>
      </c>
      <c r="J33" s="55"/>
      <c r="K33" s="55"/>
      <c r="L33" s="55"/>
      <c r="M33" s="55"/>
      <c r="N33" s="55"/>
      <c r="O33" s="96"/>
      <c r="P33" s="119"/>
      <c r="Q33" s="65"/>
      <c r="R33" s="65"/>
      <c r="S33" s="65"/>
      <c r="T33" s="65"/>
      <c r="U33" s="120"/>
      <c r="V33" s="175"/>
      <c r="W33" s="176" t="s">
        <v>34</v>
      </c>
      <c r="X33" s="176" t="s">
        <v>54</v>
      </c>
      <c r="Y33" s="176"/>
      <c r="Z33" s="177"/>
    </row>
    <row r="34" spans="1:26" ht="18" customHeight="1" thickBot="1" x14ac:dyDescent="0.3">
      <c r="A34" s="465"/>
      <c r="B34" s="466"/>
      <c r="C34" s="170" t="s">
        <v>104</v>
      </c>
      <c r="D34" s="170" t="s">
        <v>465</v>
      </c>
      <c r="E34" s="508"/>
      <c r="F34" s="171" t="s">
        <v>101</v>
      </c>
      <c r="G34" s="95"/>
      <c r="H34" s="54"/>
      <c r="I34" s="54"/>
      <c r="J34" s="56" t="s">
        <v>236</v>
      </c>
      <c r="K34" s="55"/>
      <c r="L34" s="55"/>
      <c r="M34" s="55"/>
      <c r="N34" s="55"/>
      <c r="O34" s="96"/>
      <c r="P34" s="119"/>
      <c r="Q34" s="65"/>
      <c r="R34" s="65"/>
      <c r="S34" s="65"/>
      <c r="T34" s="65"/>
      <c r="U34" s="120"/>
      <c r="V34" s="175"/>
      <c r="W34" s="213" t="s">
        <v>34</v>
      </c>
      <c r="X34" s="213" t="s">
        <v>54</v>
      </c>
      <c r="Y34" s="176"/>
      <c r="Z34" s="177"/>
    </row>
    <row r="35" spans="1:26" ht="56.25" x14ac:dyDescent="0.25">
      <c r="A35" s="536" t="str">
        <f>CONCATENATE($Y$3,"SIS")</f>
        <v>CM SIS</v>
      </c>
      <c r="B35" s="537"/>
      <c r="C35" s="216" t="s">
        <v>116</v>
      </c>
      <c r="D35" s="216" t="s">
        <v>466</v>
      </c>
      <c r="E35" s="531" t="s">
        <v>117</v>
      </c>
      <c r="F35" s="217" t="s">
        <v>118</v>
      </c>
      <c r="G35" s="93"/>
      <c r="H35" s="53" t="s">
        <v>237</v>
      </c>
      <c r="I35" s="52"/>
      <c r="J35" s="53"/>
      <c r="K35" s="53"/>
      <c r="L35" s="53"/>
      <c r="M35" s="53"/>
      <c r="N35" s="53"/>
      <c r="O35" s="94"/>
      <c r="P35" s="117"/>
      <c r="Q35" s="118"/>
      <c r="R35" s="118"/>
      <c r="S35" s="118"/>
      <c r="T35" s="118"/>
      <c r="U35" s="129"/>
      <c r="V35" s="218"/>
      <c r="W35" s="219" t="s">
        <v>34</v>
      </c>
      <c r="X35" s="219" t="s">
        <v>45</v>
      </c>
      <c r="Y35" s="219" t="s">
        <v>119</v>
      </c>
      <c r="Z35" s="220"/>
    </row>
    <row r="36" spans="1:26" ht="33.75" x14ac:dyDescent="0.25">
      <c r="A36" s="538" t="s">
        <v>120</v>
      </c>
      <c r="B36" s="539"/>
      <c r="C36" s="161" t="s">
        <v>116</v>
      </c>
      <c r="D36" s="161" t="s">
        <v>468</v>
      </c>
      <c r="E36" s="467"/>
      <c r="F36" s="162" t="s">
        <v>121</v>
      </c>
      <c r="G36" s="95"/>
      <c r="H36" s="54"/>
      <c r="I36" s="55" t="s">
        <v>236</v>
      </c>
      <c r="J36" s="55"/>
      <c r="K36" s="55"/>
      <c r="L36" s="55"/>
      <c r="M36" s="55"/>
      <c r="N36" s="55"/>
      <c r="O36" s="100"/>
      <c r="P36" s="119"/>
      <c r="Q36" s="65"/>
      <c r="R36" s="65"/>
      <c r="S36" s="65"/>
      <c r="T36" s="65"/>
      <c r="U36" s="120"/>
      <c r="V36" s="181"/>
      <c r="W36" s="182" t="s">
        <v>34</v>
      </c>
      <c r="X36" s="182" t="s">
        <v>54</v>
      </c>
      <c r="Y36" s="182"/>
      <c r="Z36" s="183"/>
    </row>
    <row r="37" spans="1:26" ht="22.5" x14ac:dyDescent="0.25">
      <c r="A37" s="538"/>
      <c r="B37" s="539"/>
      <c r="C37" s="161" t="s">
        <v>116</v>
      </c>
      <c r="D37" s="161" t="s">
        <v>469</v>
      </c>
      <c r="E37" s="467"/>
      <c r="F37" s="162" t="s">
        <v>109</v>
      </c>
      <c r="G37" s="95"/>
      <c r="H37" s="54"/>
      <c r="I37" s="56" t="s">
        <v>236</v>
      </c>
      <c r="J37" s="55"/>
      <c r="K37" s="55"/>
      <c r="L37" s="55"/>
      <c r="M37" s="55"/>
      <c r="N37" s="55"/>
      <c r="O37" s="96"/>
      <c r="P37" s="119"/>
      <c r="Q37" s="65"/>
      <c r="R37" s="65"/>
      <c r="S37" s="65"/>
      <c r="T37" s="65"/>
      <c r="U37" s="120"/>
      <c r="V37" s="181" t="s">
        <v>27</v>
      </c>
      <c r="W37" s="182" t="s">
        <v>28</v>
      </c>
      <c r="X37" s="182" t="s">
        <v>32</v>
      </c>
      <c r="Y37" s="182"/>
      <c r="Z37" s="183"/>
    </row>
    <row r="38" spans="1:26" ht="18" x14ac:dyDescent="0.25">
      <c r="A38" s="538"/>
      <c r="B38" s="539"/>
      <c r="C38" s="161" t="s">
        <v>116</v>
      </c>
      <c r="D38" s="161" t="s">
        <v>470</v>
      </c>
      <c r="E38" s="467" t="s">
        <v>126</v>
      </c>
      <c r="F38" s="162" t="s">
        <v>127</v>
      </c>
      <c r="G38" s="95"/>
      <c r="H38" s="54"/>
      <c r="I38" s="54"/>
      <c r="J38" s="56" t="s">
        <v>236</v>
      </c>
      <c r="K38" s="56"/>
      <c r="L38" s="55"/>
      <c r="M38" s="55"/>
      <c r="N38" s="55"/>
      <c r="O38" s="100"/>
      <c r="P38" s="119" t="s">
        <v>11</v>
      </c>
      <c r="Q38" s="65"/>
      <c r="R38" s="65"/>
      <c r="S38" s="65"/>
      <c r="T38" s="65"/>
      <c r="U38" s="120"/>
      <c r="V38" s="181"/>
      <c r="W38" s="182" t="s">
        <v>34</v>
      </c>
      <c r="X38" s="182" t="s">
        <v>45</v>
      </c>
      <c r="Y38" s="182"/>
      <c r="Z38" s="183"/>
    </row>
    <row r="39" spans="1:26" ht="22.5" x14ac:dyDescent="0.25">
      <c r="A39" s="538"/>
      <c r="B39" s="539"/>
      <c r="C39" s="161" t="s">
        <v>116</v>
      </c>
      <c r="D39" s="161" t="s">
        <v>471</v>
      </c>
      <c r="E39" s="467"/>
      <c r="F39" s="162" t="s">
        <v>100</v>
      </c>
      <c r="G39" s="95"/>
      <c r="H39" s="54"/>
      <c r="I39" s="56" t="s">
        <v>236</v>
      </c>
      <c r="J39" s="55"/>
      <c r="K39" s="55"/>
      <c r="L39" s="55"/>
      <c r="M39" s="55"/>
      <c r="N39" s="55"/>
      <c r="O39" s="96"/>
      <c r="P39" s="119"/>
      <c r="Q39" s="65"/>
      <c r="R39" s="65"/>
      <c r="S39" s="65"/>
      <c r="T39" s="65"/>
      <c r="U39" s="120"/>
      <c r="V39" s="181"/>
      <c r="W39" s="182" t="s">
        <v>34</v>
      </c>
      <c r="X39" s="182" t="s">
        <v>54</v>
      </c>
      <c r="Y39" s="182"/>
      <c r="Z39" s="183"/>
    </row>
    <row r="40" spans="1:26" ht="18" x14ac:dyDescent="0.25">
      <c r="A40" s="538"/>
      <c r="B40" s="539"/>
      <c r="C40" s="161" t="s">
        <v>116</v>
      </c>
      <c r="D40" s="161" t="s">
        <v>472</v>
      </c>
      <c r="E40" s="467"/>
      <c r="F40" s="162" t="s">
        <v>128</v>
      </c>
      <c r="G40" s="95"/>
      <c r="H40" s="54"/>
      <c r="I40" s="54"/>
      <c r="J40" s="56" t="s">
        <v>236</v>
      </c>
      <c r="K40" s="55"/>
      <c r="L40" s="55"/>
      <c r="M40" s="55"/>
      <c r="N40" s="55"/>
      <c r="O40" s="96"/>
      <c r="P40" s="119"/>
      <c r="Q40" s="65"/>
      <c r="R40" s="65"/>
      <c r="S40" s="65"/>
      <c r="T40" s="65"/>
      <c r="U40" s="120"/>
      <c r="V40" s="181"/>
      <c r="W40" s="182" t="s">
        <v>34</v>
      </c>
      <c r="X40" s="182" t="s">
        <v>45</v>
      </c>
      <c r="Y40" s="182" t="s">
        <v>129</v>
      </c>
      <c r="Z40" s="183"/>
    </row>
    <row r="41" spans="1:26" ht="22.5" x14ac:dyDescent="0.25">
      <c r="A41" s="538"/>
      <c r="B41" s="539"/>
      <c r="C41" s="161" t="s">
        <v>116</v>
      </c>
      <c r="D41" s="161" t="s">
        <v>473</v>
      </c>
      <c r="E41" s="460" t="s">
        <v>467</v>
      </c>
      <c r="F41" s="162" t="s">
        <v>130</v>
      </c>
      <c r="G41" s="95"/>
      <c r="H41" s="55" t="s">
        <v>236</v>
      </c>
      <c r="I41" s="56"/>
      <c r="J41" s="55"/>
      <c r="K41" s="55"/>
      <c r="L41" s="55"/>
      <c r="M41" s="55"/>
      <c r="N41" s="55"/>
      <c r="O41" s="96"/>
      <c r="P41" s="119"/>
      <c r="Q41" s="65"/>
      <c r="R41" s="65"/>
      <c r="S41" s="65"/>
      <c r="T41" s="65"/>
      <c r="U41" s="120"/>
      <c r="V41" s="181"/>
      <c r="W41" s="182" t="s">
        <v>34</v>
      </c>
      <c r="X41" s="182" t="s">
        <v>45</v>
      </c>
      <c r="Y41" s="182" t="s">
        <v>131</v>
      </c>
      <c r="Z41" s="183"/>
    </row>
    <row r="42" spans="1:26" ht="18" x14ac:dyDescent="0.25">
      <c r="A42" s="538"/>
      <c r="B42" s="539"/>
      <c r="C42" s="161" t="s">
        <v>116</v>
      </c>
      <c r="D42" s="161" t="s">
        <v>474</v>
      </c>
      <c r="E42" s="461"/>
      <c r="F42" s="162" t="s">
        <v>122</v>
      </c>
      <c r="G42" s="95"/>
      <c r="H42" s="54"/>
      <c r="I42" s="56" t="s">
        <v>236</v>
      </c>
      <c r="J42" s="55"/>
      <c r="K42" s="55"/>
      <c r="L42" s="55"/>
      <c r="M42" s="55"/>
      <c r="N42" s="55"/>
      <c r="O42" s="100"/>
      <c r="P42" s="119"/>
      <c r="Q42" s="65"/>
      <c r="R42" s="65"/>
      <c r="S42" s="65"/>
      <c r="T42" s="65"/>
      <c r="U42" s="120"/>
      <c r="V42" s="181"/>
      <c r="W42" s="182" t="s">
        <v>34</v>
      </c>
      <c r="X42" s="182" t="s">
        <v>45</v>
      </c>
      <c r="Y42" s="182"/>
      <c r="Z42" s="183"/>
    </row>
    <row r="43" spans="1:26" ht="22.5" x14ac:dyDescent="0.25">
      <c r="A43" s="538"/>
      <c r="B43" s="539"/>
      <c r="C43" s="161" t="s">
        <v>116</v>
      </c>
      <c r="D43" s="161" t="s">
        <v>475</v>
      </c>
      <c r="E43" s="461"/>
      <c r="F43" s="162" t="s">
        <v>655</v>
      </c>
      <c r="G43" s="95"/>
      <c r="H43" s="54"/>
      <c r="I43" s="56" t="s">
        <v>236</v>
      </c>
      <c r="J43" s="55"/>
      <c r="K43" s="55"/>
      <c r="L43" s="55"/>
      <c r="M43" s="55"/>
      <c r="N43" s="55"/>
      <c r="O43" s="100"/>
      <c r="P43" s="119"/>
      <c r="Q43" s="65"/>
      <c r="R43" s="65"/>
      <c r="S43" s="65"/>
      <c r="T43" s="65"/>
      <c r="U43" s="120"/>
      <c r="V43" s="181"/>
      <c r="W43" s="182" t="s">
        <v>34</v>
      </c>
      <c r="X43" s="182" t="s">
        <v>45</v>
      </c>
      <c r="Y43" s="182"/>
      <c r="Z43" s="183"/>
    </row>
    <row r="44" spans="1:26" ht="24.6" customHeight="1" x14ac:dyDescent="0.25">
      <c r="A44" s="538"/>
      <c r="B44" s="539"/>
      <c r="C44" s="161" t="s">
        <v>116</v>
      </c>
      <c r="D44" s="161" t="s">
        <v>476</v>
      </c>
      <c r="E44" s="461"/>
      <c r="F44" s="162" t="s">
        <v>123</v>
      </c>
      <c r="G44" s="95"/>
      <c r="H44" s="54"/>
      <c r="I44" s="54"/>
      <c r="J44" s="56" t="s">
        <v>236</v>
      </c>
      <c r="K44" s="56"/>
      <c r="L44" s="55"/>
      <c r="M44" s="55"/>
      <c r="N44" s="55"/>
      <c r="O44" s="100"/>
      <c r="P44" s="119"/>
      <c r="Q44" s="65"/>
      <c r="R44" s="65"/>
      <c r="S44" s="65"/>
      <c r="T44" s="65"/>
      <c r="U44" s="120"/>
      <c r="V44" s="181"/>
      <c r="W44" s="182" t="s">
        <v>34</v>
      </c>
      <c r="X44" s="182" t="s">
        <v>45</v>
      </c>
      <c r="Y44" s="182"/>
      <c r="Z44" s="183"/>
    </row>
    <row r="45" spans="1:26" ht="18.75" thickBot="1" x14ac:dyDescent="0.3">
      <c r="A45" s="538"/>
      <c r="B45" s="539"/>
      <c r="C45" s="161" t="s">
        <v>116</v>
      </c>
      <c r="D45" s="161" t="s">
        <v>476</v>
      </c>
      <c r="E45" s="462"/>
      <c r="F45" s="162" t="s">
        <v>124</v>
      </c>
      <c r="G45" s="95"/>
      <c r="H45" s="54"/>
      <c r="I45" s="54"/>
      <c r="J45" s="56" t="s">
        <v>236</v>
      </c>
      <c r="K45" s="56"/>
      <c r="L45" s="55"/>
      <c r="M45" s="55"/>
      <c r="N45" s="55"/>
      <c r="O45" s="100"/>
      <c r="P45" s="119" t="s">
        <v>11</v>
      </c>
      <c r="Q45" s="65"/>
      <c r="R45" s="65"/>
      <c r="S45" s="65"/>
      <c r="T45" s="65"/>
      <c r="U45" s="120"/>
      <c r="V45" s="181"/>
      <c r="W45" s="182" t="s">
        <v>34</v>
      </c>
      <c r="X45" s="182" t="s">
        <v>45</v>
      </c>
      <c r="Y45" s="182"/>
      <c r="Z45" s="183"/>
    </row>
    <row r="46" spans="1:26" ht="20.45" customHeight="1" x14ac:dyDescent="0.25">
      <c r="A46" s="543" t="str">
        <f>CONCATENATE($Y$3,"FLD")</f>
        <v>CM FLD</v>
      </c>
      <c r="B46" s="469"/>
      <c r="C46" s="198" t="s">
        <v>132</v>
      </c>
      <c r="D46" s="198" t="s">
        <v>478</v>
      </c>
      <c r="E46" s="214" t="s">
        <v>133</v>
      </c>
      <c r="F46" s="212" t="s">
        <v>134</v>
      </c>
      <c r="G46" s="93"/>
      <c r="H46" s="51"/>
      <c r="I46" s="52" t="s">
        <v>237</v>
      </c>
      <c r="J46" s="53"/>
      <c r="K46" s="53"/>
      <c r="L46" s="53"/>
      <c r="M46" s="53"/>
      <c r="N46" s="53"/>
      <c r="O46" s="94"/>
      <c r="P46" s="117"/>
      <c r="Q46" s="118"/>
      <c r="R46" s="118"/>
      <c r="S46" s="118"/>
      <c r="T46" s="118"/>
      <c r="U46" s="129"/>
      <c r="V46" s="200"/>
      <c r="W46" s="201" t="s">
        <v>34</v>
      </c>
      <c r="X46" s="201" t="s">
        <v>45</v>
      </c>
      <c r="Y46" s="201" t="s">
        <v>135</v>
      </c>
      <c r="Z46" s="202"/>
    </row>
    <row r="47" spans="1:26" ht="33.75" x14ac:dyDescent="0.25">
      <c r="A47" s="545" t="s">
        <v>136</v>
      </c>
      <c r="B47" s="546"/>
      <c r="C47" s="170" t="s">
        <v>132</v>
      </c>
      <c r="D47" s="170" t="s">
        <v>479</v>
      </c>
      <c r="E47" s="508" t="s">
        <v>142</v>
      </c>
      <c r="F47" s="171" t="s">
        <v>143</v>
      </c>
      <c r="G47" s="95"/>
      <c r="H47" s="54"/>
      <c r="I47" s="56" t="s">
        <v>237</v>
      </c>
      <c r="J47" s="55"/>
      <c r="K47" s="55"/>
      <c r="L47" s="55"/>
      <c r="M47" s="55"/>
      <c r="N47" s="55"/>
      <c r="O47" s="96"/>
      <c r="P47" s="119"/>
      <c r="Q47" s="65"/>
      <c r="R47" s="65"/>
      <c r="S47" s="65"/>
      <c r="T47" s="65"/>
      <c r="U47" s="120"/>
      <c r="V47" s="175"/>
      <c r="W47" s="176" t="s">
        <v>34</v>
      </c>
      <c r="X47" s="176" t="s">
        <v>45</v>
      </c>
      <c r="Y47" s="176" t="s">
        <v>144</v>
      </c>
      <c r="Z47" s="177"/>
    </row>
    <row r="48" spans="1:26" ht="22.5" x14ac:dyDescent="0.25">
      <c r="A48" s="545"/>
      <c r="B48" s="546"/>
      <c r="C48" s="170" t="s">
        <v>132</v>
      </c>
      <c r="D48" s="170" t="s">
        <v>480</v>
      </c>
      <c r="E48" s="508"/>
      <c r="F48" s="171" t="s">
        <v>145</v>
      </c>
      <c r="G48" s="95"/>
      <c r="H48" s="55" t="s">
        <v>236</v>
      </c>
      <c r="I48" s="56"/>
      <c r="J48" s="55"/>
      <c r="K48" s="55"/>
      <c r="L48" s="55"/>
      <c r="M48" s="55"/>
      <c r="N48" s="55"/>
      <c r="O48" s="100"/>
      <c r="P48" s="119"/>
      <c r="Q48" s="65"/>
      <c r="R48" s="65"/>
      <c r="S48" s="65"/>
      <c r="T48" s="65"/>
      <c r="U48" s="120"/>
      <c r="V48" s="175" t="s">
        <v>27</v>
      </c>
      <c r="W48" s="176" t="s">
        <v>28</v>
      </c>
      <c r="X48" s="176" t="s">
        <v>29</v>
      </c>
      <c r="Y48" s="176"/>
      <c r="Z48" s="177"/>
    </row>
    <row r="49" spans="1:26" ht="18" x14ac:dyDescent="0.25">
      <c r="A49" s="545"/>
      <c r="B49" s="546"/>
      <c r="C49" s="170" t="s">
        <v>132</v>
      </c>
      <c r="D49" s="170" t="s">
        <v>481</v>
      </c>
      <c r="E49" s="508"/>
      <c r="F49" s="171" t="s">
        <v>146</v>
      </c>
      <c r="G49" s="95"/>
      <c r="H49" s="56" t="s">
        <v>236</v>
      </c>
      <c r="I49" s="56"/>
      <c r="J49" s="55"/>
      <c r="K49" s="55"/>
      <c r="L49" s="55"/>
      <c r="M49" s="55"/>
      <c r="N49" s="55"/>
      <c r="O49" s="96"/>
      <c r="P49" s="119"/>
      <c r="Q49" s="65"/>
      <c r="R49" s="65" t="s">
        <v>11</v>
      </c>
      <c r="S49" s="65"/>
      <c r="T49" s="65"/>
      <c r="U49" s="120"/>
      <c r="V49" s="175"/>
      <c r="W49" s="176" t="s">
        <v>28</v>
      </c>
      <c r="X49" s="176" t="s">
        <v>66</v>
      </c>
      <c r="Y49" s="176"/>
      <c r="Z49" s="177"/>
    </row>
    <row r="50" spans="1:26" ht="18" x14ac:dyDescent="0.25">
      <c r="A50" s="545"/>
      <c r="B50" s="546"/>
      <c r="C50" s="170" t="s">
        <v>132</v>
      </c>
      <c r="D50" s="170" t="s">
        <v>482</v>
      </c>
      <c r="E50" s="508"/>
      <c r="F50" s="171" t="s">
        <v>147</v>
      </c>
      <c r="G50" s="95"/>
      <c r="H50" s="54"/>
      <c r="I50" s="56" t="s">
        <v>236</v>
      </c>
      <c r="J50" s="55"/>
      <c r="K50" s="55"/>
      <c r="L50" s="55"/>
      <c r="M50" s="55"/>
      <c r="N50" s="55"/>
      <c r="O50" s="96"/>
      <c r="P50" s="119"/>
      <c r="Q50" s="65" t="s">
        <v>11</v>
      </c>
      <c r="R50" s="65"/>
      <c r="S50" s="65"/>
      <c r="T50" s="65"/>
      <c r="U50" s="120"/>
      <c r="V50" s="175"/>
      <c r="W50" s="176" t="s">
        <v>28</v>
      </c>
      <c r="X50" s="176" t="s">
        <v>66</v>
      </c>
      <c r="Y50" s="176" t="s">
        <v>148</v>
      </c>
      <c r="Z50" s="177"/>
    </row>
    <row r="51" spans="1:26" ht="17.25" x14ac:dyDescent="0.25">
      <c r="A51" s="545"/>
      <c r="B51" s="546"/>
      <c r="C51" s="170" t="s">
        <v>132</v>
      </c>
      <c r="D51" s="170" t="s">
        <v>483</v>
      </c>
      <c r="E51" s="508"/>
      <c r="F51" s="171" t="s">
        <v>151</v>
      </c>
      <c r="G51" s="95"/>
      <c r="H51" s="54"/>
      <c r="I51" s="55" t="s">
        <v>236</v>
      </c>
      <c r="J51" s="55"/>
      <c r="K51" s="55"/>
      <c r="L51" s="55"/>
      <c r="M51" s="55"/>
      <c r="N51" s="55"/>
      <c r="O51" s="100"/>
      <c r="P51" s="119"/>
      <c r="Q51" s="65" t="s">
        <v>11</v>
      </c>
      <c r="R51" s="65"/>
      <c r="S51" s="65"/>
      <c r="T51" s="65"/>
      <c r="U51" s="120"/>
      <c r="V51" s="175"/>
      <c r="W51" s="176" t="s">
        <v>28</v>
      </c>
      <c r="X51" s="176" t="s">
        <v>66</v>
      </c>
      <c r="Y51" s="176"/>
      <c r="Z51" s="177"/>
    </row>
    <row r="52" spans="1:26" ht="17.25" x14ac:dyDescent="0.25">
      <c r="A52" s="545"/>
      <c r="B52" s="546"/>
      <c r="C52" s="170" t="s">
        <v>132</v>
      </c>
      <c r="D52" s="170" t="s">
        <v>484</v>
      </c>
      <c r="E52" s="508"/>
      <c r="F52" s="171" t="s">
        <v>153</v>
      </c>
      <c r="G52" s="95"/>
      <c r="H52" s="54"/>
      <c r="I52" s="55" t="s">
        <v>236</v>
      </c>
      <c r="J52" s="55"/>
      <c r="K52" s="55"/>
      <c r="L52" s="55"/>
      <c r="M52" s="55"/>
      <c r="N52" s="55"/>
      <c r="O52" s="100"/>
      <c r="P52" s="119"/>
      <c r="Q52" s="65" t="s">
        <v>11</v>
      </c>
      <c r="R52" s="65"/>
      <c r="S52" s="65"/>
      <c r="T52" s="65"/>
      <c r="U52" s="120"/>
      <c r="V52" s="175"/>
      <c r="W52" s="176" t="s">
        <v>28</v>
      </c>
      <c r="X52" s="176" t="s">
        <v>66</v>
      </c>
      <c r="Y52" s="176" t="s">
        <v>148</v>
      </c>
      <c r="Z52" s="177"/>
    </row>
    <row r="53" spans="1:26" ht="17.25" x14ac:dyDescent="0.25">
      <c r="A53" s="545"/>
      <c r="B53" s="546"/>
      <c r="C53" s="170" t="s">
        <v>132</v>
      </c>
      <c r="D53" s="170" t="s">
        <v>485</v>
      </c>
      <c r="E53" s="508"/>
      <c r="F53" s="171" t="s">
        <v>155</v>
      </c>
      <c r="G53" s="95"/>
      <c r="H53" s="54"/>
      <c r="I53" s="55" t="s">
        <v>236</v>
      </c>
      <c r="J53" s="55"/>
      <c r="K53" s="55"/>
      <c r="L53" s="55"/>
      <c r="M53" s="55"/>
      <c r="N53" s="55"/>
      <c r="O53" s="100"/>
      <c r="P53" s="119"/>
      <c r="Q53" s="65" t="s">
        <v>11</v>
      </c>
      <c r="R53" s="65"/>
      <c r="S53" s="65"/>
      <c r="T53" s="65"/>
      <c r="U53" s="120"/>
      <c r="V53" s="175"/>
      <c r="W53" s="176" t="s">
        <v>28</v>
      </c>
      <c r="X53" s="176" t="s">
        <v>66</v>
      </c>
      <c r="Y53" s="176" t="s">
        <v>148</v>
      </c>
      <c r="Z53" s="177"/>
    </row>
    <row r="54" spans="1:26" ht="22.5" x14ac:dyDescent="0.25">
      <c r="A54" s="545"/>
      <c r="B54" s="546"/>
      <c r="C54" s="170" t="s">
        <v>132</v>
      </c>
      <c r="D54" s="170" t="s">
        <v>486</v>
      </c>
      <c r="E54" s="426" t="s">
        <v>477</v>
      </c>
      <c r="F54" s="171" t="s">
        <v>100</v>
      </c>
      <c r="G54" s="95"/>
      <c r="H54" s="54"/>
      <c r="I54" s="56" t="s">
        <v>236</v>
      </c>
      <c r="J54" s="55"/>
      <c r="K54" s="55"/>
      <c r="L54" s="55"/>
      <c r="M54" s="55"/>
      <c r="N54" s="55"/>
      <c r="O54" s="96"/>
      <c r="P54" s="119"/>
      <c r="Q54" s="65"/>
      <c r="R54" s="65" t="s">
        <v>11</v>
      </c>
      <c r="S54" s="65"/>
      <c r="T54" s="65"/>
      <c r="U54" s="120"/>
      <c r="V54" s="175"/>
      <c r="W54" s="176" t="s">
        <v>34</v>
      </c>
      <c r="X54" s="176" t="s">
        <v>54</v>
      </c>
      <c r="Y54" s="176"/>
      <c r="Z54" s="177"/>
    </row>
    <row r="55" spans="1:26" ht="18" x14ac:dyDescent="0.25">
      <c r="A55" s="545"/>
      <c r="B55" s="546"/>
      <c r="C55" s="170" t="s">
        <v>132</v>
      </c>
      <c r="D55" s="170" t="s">
        <v>487</v>
      </c>
      <c r="E55" s="427"/>
      <c r="F55" s="171" t="s">
        <v>101</v>
      </c>
      <c r="G55" s="95"/>
      <c r="H55" s="54"/>
      <c r="I55" s="54"/>
      <c r="J55" s="56" t="s">
        <v>236</v>
      </c>
      <c r="K55" s="55"/>
      <c r="L55" s="55"/>
      <c r="M55" s="55"/>
      <c r="N55" s="55"/>
      <c r="O55" s="96"/>
      <c r="P55" s="119"/>
      <c r="Q55" s="65"/>
      <c r="R55" s="65"/>
      <c r="S55" s="65"/>
      <c r="T55" s="65"/>
      <c r="U55" s="120"/>
      <c r="V55" s="175"/>
      <c r="W55" s="176" t="s">
        <v>34</v>
      </c>
      <c r="X55" s="176" t="s">
        <v>45</v>
      </c>
      <c r="Y55" s="176"/>
      <c r="Z55" s="177"/>
    </row>
    <row r="56" spans="1:26" ht="22.5" x14ac:dyDescent="0.25">
      <c r="A56" s="545"/>
      <c r="B56" s="546"/>
      <c r="C56" s="170" t="s">
        <v>132</v>
      </c>
      <c r="D56" s="170" t="s">
        <v>488</v>
      </c>
      <c r="E56" s="427"/>
      <c r="F56" s="171" t="s">
        <v>100</v>
      </c>
      <c r="G56" s="95"/>
      <c r="H56" s="54"/>
      <c r="I56" s="56" t="s">
        <v>236</v>
      </c>
      <c r="J56" s="55"/>
      <c r="K56" s="55"/>
      <c r="L56" s="55"/>
      <c r="M56" s="55"/>
      <c r="N56" s="55"/>
      <c r="O56" s="96"/>
      <c r="P56" s="119"/>
      <c r="Q56" s="65"/>
      <c r="R56" s="65" t="s">
        <v>11</v>
      </c>
      <c r="S56" s="65"/>
      <c r="T56" s="65"/>
      <c r="U56" s="120"/>
      <c r="V56" s="175"/>
      <c r="W56" s="176" t="s">
        <v>34</v>
      </c>
      <c r="X56" s="176" t="s">
        <v>54</v>
      </c>
      <c r="Y56" s="176"/>
      <c r="Z56" s="215"/>
    </row>
    <row r="57" spans="1:26" ht="18" x14ac:dyDescent="0.25">
      <c r="A57" s="545"/>
      <c r="B57" s="546"/>
      <c r="C57" s="170" t="s">
        <v>132</v>
      </c>
      <c r="D57" s="170" t="s">
        <v>489</v>
      </c>
      <c r="E57" s="427"/>
      <c r="F57" s="171" t="s">
        <v>101</v>
      </c>
      <c r="G57" s="95"/>
      <c r="H57" s="54"/>
      <c r="I57" s="54"/>
      <c r="J57" s="56" t="s">
        <v>236</v>
      </c>
      <c r="K57" s="55"/>
      <c r="L57" s="55"/>
      <c r="M57" s="55"/>
      <c r="N57" s="55"/>
      <c r="O57" s="96"/>
      <c r="P57" s="119"/>
      <c r="Q57" s="65"/>
      <c r="R57" s="65"/>
      <c r="S57" s="65"/>
      <c r="T57" s="65"/>
      <c r="U57" s="120"/>
      <c r="V57" s="175"/>
      <c r="W57" s="176" t="s">
        <v>34</v>
      </c>
      <c r="X57" s="176" t="s">
        <v>45</v>
      </c>
      <c r="Y57" s="176"/>
      <c r="Z57" s="215"/>
    </row>
    <row r="58" spans="1:26" ht="22.5" x14ac:dyDescent="0.25">
      <c r="A58" s="545"/>
      <c r="B58" s="546"/>
      <c r="C58" s="170" t="s">
        <v>132</v>
      </c>
      <c r="D58" s="170" t="s">
        <v>490</v>
      </c>
      <c r="E58" s="427"/>
      <c r="F58" s="171" t="s">
        <v>100</v>
      </c>
      <c r="G58" s="95"/>
      <c r="H58" s="54"/>
      <c r="I58" s="56" t="s">
        <v>236</v>
      </c>
      <c r="J58" s="55"/>
      <c r="K58" s="55"/>
      <c r="L58" s="55"/>
      <c r="M58" s="55"/>
      <c r="N58" s="55"/>
      <c r="O58" s="96"/>
      <c r="P58" s="119"/>
      <c r="Q58" s="65"/>
      <c r="R58" s="65" t="s">
        <v>11</v>
      </c>
      <c r="S58" s="65"/>
      <c r="T58" s="65"/>
      <c r="U58" s="120"/>
      <c r="V58" s="175"/>
      <c r="W58" s="176" t="s">
        <v>34</v>
      </c>
      <c r="X58" s="176" t="s">
        <v>54</v>
      </c>
      <c r="Y58" s="176"/>
      <c r="Z58" s="177"/>
    </row>
    <row r="59" spans="1:26" ht="18" x14ac:dyDescent="0.25">
      <c r="A59" s="545"/>
      <c r="B59" s="546"/>
      <c r="C59" s="170" t="s">
        <v>132</v>
      </c>
      <c r="D59" s="170" t="s">
        <v>491</v>
      </c>
      <c r="E59" s="427"/>
      <c r="F59" s="171" t="s">
        <v>101</v>
      </c>
      <c r="G59" s="95"/>
      <c r="H59" s="54"/>
      <c r="I59" s="54"/>
      <c r="J59" s="56" t="s">
        <v>236</v>
      </c>
      <c r="K59" s="55"/>
      <c r="L59" s="55"/>
      <c r="M59" s="55"/>
      <c r="N59" s="55"/>
      <c r="O59" s="96"/>
      <c r="P59" s="119"/>
      <c r="Q59" s="65"/>
      <c r="R59" s="65"/>
      <c r="S59" s="65"/>
      <c r="T59" s="65"/>
      <c r="U59" s="120"/>
      <c r="V59" s="175"/>
      <c r="W59" s="176" t="s">
        <v>34</v>
      </c>
      <c r="X59" s="176" t="s">
        <v>45</v>
      </c>
      <c r="Y59" s="176"/>
      <c r="Z59" s="177"/>
    </row>
    <row r="60" spans="1:26" ht="18" thickBot="1" x14ac:dyDescent="0.3">
      <c r="A60" s="547"/>
      <c r="B60" s="548"/>
      <c r="C60" s="170" t="s">
        <v>132</v>
      </c>
      <c r="D60" s="170" t="s">
        <v>492</v>
      </c>
      <c r="E60" s="544"/>
      <c r="F60" s="171" t="s">
        <v>141</v>
      </c>
      <c r="G60" s="95"/>
      <c r="H60" s="54"/>
      <c r="I60" s="54"/>
      <c r="J60" s="54"/>
      <c r="K60" s="54"/>
      <c r="L60" s="65"/>
      <c r="M60" s="55" t="s">
        <v>236</v>
      </c>
      <c r="N60" s="55"/>
      <c r="O60" s="100"/>
      <c r="P60" s="119" t="s">
        <v>11</v>
      </c>
      <c r="Q60" s="65"/>
      <c r="R60" s="65" t="s">
        <v>11</v>
      </c>
      <c r="S60" s="65" t="s">
        <v>11</v>
      </c>
      <c r="T60" s="65"/>
      <c r="U60" s="120"/>
      <c r="V60" s="175"/>
      <c r="W60" s="176" t="s">
        <v>34</v>
      </c>
      <c r="X60" s="176" t="s">
        <v>54</v>
      </c>
      <c r="Y60" s="176"/>
      <c r="Z60" s="177"/>
    </row>
    <row r="61" spans="1:26" ht="67.5" x14ac:dyDescent="0.25">
      <c r="A61" s="536" t="str">
        <f>CONCATENATE($Y$3,"PWE")</f>
        <v>CM PWE</v>
      </c>
      <c r="B61" s="537"/>
      <c r="C61" s="216" t="s">
        <v>494</v>
      </c>
      <c r="D61" s="216" t="s">
        <v>504</v>
      </c>
      <c r="E61" s="221" t="s">
        <v>161</v>
      </c>
      <c r="F61" s="222" t="s">
        <v>162</v>
      </c>
      <c r="G61" s="93"/>
      <c r="H61" s="53" t="s">
        <v>237</v>
      </c>
      <c r="I61" s="52"/>
      <c r="J61" s="53"/>
      <c r="K61" s="53"/>
      <c r="L61" s="53"/>
      <c r="M61" s="53"/>
      <c r="N61" s="53"/>
      <c r="O61" s="94"/>
      <c r="P61" s="117"/>
      <c r="Q61" s="118"/>
      <c r="R61" s="118"/>
      <c r="S61" s="118"/>
      <c r="T61" s="118"/>
      <c r="U61" s="129"/>
      <c r="V61" s="218"/>
      <c r="W61" s="219" t="s">
        <v>34</v>
      </c>
      <c r="X61" s="219" t="s">
        <v>45</v>
      </c>
      <c r="Y61" s="219" t="s">
        <v>750</v>
      </c>
      <c r="Z61" s="220"/>
    </row>
    <row r="62" spans="1:26" ht="40.9" customHeight="1" thickBot="1" x14ac:dyDescent="0.3">
      <c r="A62" s="538" t="s">
        <v>493</v>
      </c>
      <c r="B62" s="539"/>
      <c r="C62" s="161" t="s">
        <v>494</v>
      </c>
      <c r="D62" s="161" t="s">
        <v>505</v>
      </c>
      <c r="E62" s="189" t="s">
        <v>170</v>
      </c>
      <c r="F62" s="162" t="s">
        <v>171</v>
      </c>
      <c r="G62" s="95"/>
      <c r="H62" s="55" t="s">
        <v>237</v>
      </c>
      <c r="I62" s="56"/>
      <c r="J62" s="63"/>
      <c r="K62" s="55"/>
      <c r="L62" s="55"/>
      <c r="M62" s="55"/>
      <c r="N62" s="55"/>
      <c r="O62" s="96"/>
      <c r="P62" s="119"/>
      <c r="Q62" s="65"/>
      <c r="R62" s="65"/>
      <c r="S62" s="65"/>
      <c r="T62" s="65"/>
      <c r="U62" s="120"/>
      <c r="V62" s="181"/>
      <c r="W62" s="182" t="s">
        <v>34</v>
      </c>
      <c r="X62" s="182" t="s">
        <v>45</v>
      </c>
      <c r="Y62" s="182" t="s">
        <v>172</v>
      </c>
      <c r="Z62" s="183"/>
    </row>
    <row r="63" spans="1:26" ht="56.25" x14ac:dyDescent="0.25">
      <c r="A63" s="543" t="str">
        <f>CONCATENATE($Y$3,"VIB")</f>
        <v>CM VIB</v>
      </c>
      <c r="B63" s="469"/>
      <c r="C63" s="198" t="s">
        <v>209</v>
      </c>
      <c r="D63" s="198" t="s">
        <v>506</v>
      </c>
      <c r="E63" s="214" t="s">
        <v>210</v>
      </c>
      <c r="F63" s="212" t="s">
        <v>211</v>
      </c>
      <c r="G63" s="93"/>
      <c r="H63" s="53" t="s">
        <v>237</v>
      </c>
      <c r="I63" s="52"/>
      <c r="J63" s="53"/>
      <c r="K63" s="53"/>
      <c r="L63" s="53"/>
      <c r="M63" s="53"/>
      <c r="N63" s="53"/>
      <c r="O63" s="94"/>
      <c r="P63" s="117"/>
      <c r="Q63" s="118"/>
      <c r="R63" s="118"/>
      <c r="S63" s="118"/>
      <c r="T63" s="118"/>
      <c r="U63" s="129"/>
      <c r="V63" s="200"/>
      <c r="W63" s="201" t="s">
        <v>34</v>
      </c>
      <c r="X63" s="201" t="s">
        <v>45</v>
      </c>
      <c r="Y63" s="201" t="s">
        <v>107</v>
      </c>
      <c r="Z63" s="202"/>
    </row>
    <row r="64" spans="1:26" ht="22.5" x14ac:dyDescent="0.25">
      <c r="A64" s="527" t="s">
        <v>212</v>
      </c>
      <c r="B64" s="528"/>
      <c r="C64" s="170" t="s">
        <v>209</v>
      </c>
      <c r="D64" s="170" t="s">
        <v>507</v>
      </c>
      <c r="E64" s="426" t="s">
        <v>114</v>
      </c>
      <c r="F64" s="171" t="s">
        <v>100</v>
      </c>
      <c r="G64" s="95"/>
      <c r="H64" s="54"/>
      <c r="I64" s="56" t="s">
        <v>236</v>
      </c>
      <c r="J64" s="55"/>
      <c r="K64" s="55"/>
      <c r="L64" s="55"/>
      <c r="M64" s="55"/>
      <c r="N64" s="55"/>
      <c r="O64" s="96"/>
      <c r="P64" s="119"/>
      <c r="Q64" s="65"/>
      <c r="R64" s="65"/>
      <c r="S64" s="65"/>
      <c r="T64" s="65"/>
      <c r="U64" s="120"/>
      <c r="V64" s="175"/>
      <c r="W64" s="176" t="s">
        <v>34</v>
      </c>
      <c r="X64" s="176" t="s">
        <v>54</v>
      </c>
      <c r="Y64" s="176"/>
      <c r="Z64" s="177"/>
    </row>
    <row r="65" spans="1:26" ht="18.75" thickBot="1" x14ac:dyDescent="0.3">
      <c r="A65" s="527"/>
      <c r="B65" s="528"/>
      <c r="C65" s="170" t="s">
        <v>209</v>
      </c>
      <c r="D65" s="170" t="s">
        <v>508</v>
      </c>
      <c r="E65" s="459"/>
      <c r="F65" s="171" t="s">
        <v>101</v>
      </c>
      <c r="G65" s="95"/>
      <c r="H65" s="54"/>
      <c r="I65" s="54"/>
      <c r="J65" s="56" t="s">
        <v>236</v>
      </c>
      <c r="K65" s="55"/>
      <c r="L65" s="55"/>
      <c r="M65" s="55"/>
      <c r="N65" s="55"/>
      <c r="O65" s="96"/>
      <c r="P65" s="119"/>
      <c r="Q65" s="65"/>
      <c r="R65" s="65"/>
      <c r="S65" s="65"/>
      <c r="T65" s="65"/>
      <c r="U65" s="120"/>
      <c r="V65" s="175"/>
      <c r="W65" s="176" t="s">
        <v>34</v>
      </c>
      <c r="X65" s="176" t="s">
        <v>54</v>
      </c>
      <c r="Y65" s="176"/>
      <c r="Z65" s="177"/>
    </row>
    <row r="66" spans="1:26" ht="20.45" customHeight="1" x14ac:dyDescent="0.25">
      <c r="A66" s="536" t="str">
        <f>CONCATENATE($Y$3,"MCS")</f>
        <v>CM MCS</v>
      </c>
      <c r="B66" s="537"/>
      <c r="C66" s="216" t="s">
        <v>513</v>
      </c>
      <c r="D66" s="216" t="s">
        <v>514</v>
      </c>
      <c r="E66" s="531" t="s">
        <v>509</v>
      </c>
      <c r="F66" s="217" t="s">
        <v>193</v>
      </c>
      <c r="G66" s="93"/>
      <c r="H66" s="53" t="s">
        <v>237</v>
      </c>
      <c r="I66" s="52"/>
      <c r="J66" s="62"/>
      <c r="K66" s="52"/>
      <c r="L66" s="53"/>
      <c r="M66" s="53"/>
      <c r="N66" s="53"/>
      <c r="O66" s="94"/>
      <c r="P66" s="117"/>
      <c r="Q66" s="118"/>
      <c r="R66" s="118"/>
      <c r="S66" s="118"/>
      <c r="T66" s="118"/>
      <c r="U66" s="129"/>
      <c r="V66" s="218"/>
      <c r="W66" s="219" t="s">
        <v>34</v>
      </c>
      <c r="X66" s="219" t="s">
        <v>45</v>
      </c>
      <c r="Y66" s="219"/>
      <c r="Z66" s="220"/>
    </row>
    <row r="67" spans="1:26" ht="22.5" x14ac:dyDescent="0.25">
      <c r="A67" s="538" t="s">
        <v>194</v>
      </c>
      <c r="B67" s="539"/>
      <c r="C67" s="161" t="s">
        <v>513</v>
      </c>
      <c r="D67" s="161" t="s">
        <v>515</v>
      </c>
      <c r="E67" s="467"/>
      <c r="F67" s="162" t="s">
        <v>195</v>
      </c>
      <c r="G67" s="95"/>
      <c r="H67" s="54"/>
      <c r="I67" s="54"/>
      <c r="J67" s="63" t="s">
        <v>236</v>
      </c>
      <c r="K67" s="55"/>
      <c r="L67" s="55"/>
      <c r="M67" s="55"/>
      <c r="N67" s="55"/>
      <c r="O67" s="101"/>
      <c r="P67" s="119"/>
      <c r="Q67" s="65"/>
      <c r="R67" s="65"/>
      <c r="S67" s="65"/>
      <c r="T67" s="65"/>
      <c r="U67" s="120"/>
      <c r="V67" s="181" t="s">
        <v>27</v>
      </c>
      <c r="W67" s="182" t="s">
        <v>36</v>
      </c>
      <c r="X67" s="182" t="s">
        <v>41</v>
      </c>
      <c r="Y67" s="182"/>
      <c r="Z67" s="183"/>
    </row>
    <row r="68" spans="1:26" ht="22.5" x14ac:dyDescent="0.25">
      <c r="A68" s="538"/>
      <c r="B68" s="539"/>
      <c r="C68" s="161" t="s">
        <v>513</v>
      </c>
      <c r="D68" s="161" t="s">
        <v>516</v>
      </c>
      <c r="E68" s="467" t="s">
        <v>510</v>
      </c>
      <c r="F68" s="190" t="s">
        <v>196</v>
      </c>
      <c r="G68" s="95"/>
      <c r="H68" s="55" t="s">
        <v>237</v>
      </c>
      <c r="I68" s="56"/>
      <c r="J68" s="63"/>
      <c r="K68" s="55"/>
      <c r="L68" s="55"/>
      <c r="M68" s="55"/>
      <c r="N68" s="55"/>
      <c r="O68" s="96"/>
      <c r="P68" s="119"/>
      <c r="Q68" s="65"/>
      <c r="R68" s="65"/>
      <c r="S68" s="65"/>
      <c r="T68" s="65"/>
      <c r="U68" s="120"/>
      <c r="V68" s="181"/>
      <c r="W68" s="182" t="s">
        <v>34</v>
      </c>
      <c r="X68" s="182" t="s">
        <v>45</v>
      </c>
      <c r="Y68" s="182"/>
      <c r="Z68" s="183"/>
    </row>
    <row r="69" spans="1:26" ht="22.5" x14ac:dyDescent="0.25">
      <c r="A69" s="538"/>
      <c r="B69" s="539"/>
      <c r="C69" s="161" t="s">
        <v>513</v>
      </c>
      <c r="D69" s="161" t="s">
        <v>517</v>
      </c>
      <c r="E69" s="467"/>
      <c r="F69" s="190" t="s">
        <v>197</v>
      </c>
      <c r="G69" s="95"/>
      <c r="H69" s="54"/>
      <c r="I69" s="56" t="s">
        <v>237</v>
      </c>
      <c r="J69" s="63"/>
      <c r="K69" s="56"/>
      <c r="L69" s="55"/>
      <c r="M69" s="55"/>
      <c r="N69" s="55"/>
      <c r="O69" s="96"/>
      <c r="P69" s="119" t="s">
        <v>11</v>
      </c>
      <c r="Q69" s="65"/>
      <c r="R69" s="65"/>
      <c r="S69" s="65"/>
      <c r="T69" s="65"/>
      <c r="U69" s="120"/>
      <c r="V69" s="181"/>
      <c r="W69" s="182" t="s">
        <v>28</v>
      </c>
      <c r="X69" s="182" t="s">
        <v>66</v>
      </c>
      <c r="Y69" s="182" t="s">
        <v>198</v>
      </c>
      <c r="Z69" s="183"/>
    </row>
    <row r="70" spans="1:26" ht="22.5" x14ac:dyDescent="0.25">
      <c r="A70" s="538"/>
      <c r="B70" s="539"/>
      <c r="C70" s="161" t="s">
        <v>513</v>
      </c>
      <c r="D70" s="161" t="s">
        <v>518</v>
      </c>
      <c r="E70" s="189" t="s">
        <v>199</v>
      </c>
      <c r="F70" s="190" t="s">
        <v>200</v>
      </c>
      <c r="G70" s="95"/>
      <c r="H70" s="55" t="s">
        <v>237</v>
      </c>
      <c r="I70" s="56"/>
      <c r="J70" s="63"/>
      <c r="K70" s="56"/>
      <c r="L70" s="55"/>
      <c r="M70" s="55"/>
      <c r="N70" s="55"/>
      <c r="O70" s="96"/>
      <c r="P70" s="119"/>
      <c r="Q70" s="65"/>
      <c r="R70" s="65"/>
      <c r="S70" s="65"/>
      <c r="T70" s="65"/>
      <c r="U70" s="120"/>
      <c r="V70" s="181"/>
      <c r="W70" s="182" t="s">
        <v>34</v>
      </c>
      <c r="X70" s="182" t="s">
        <v>45</v>
      </c>
      <c r="Y70" s="182"/>
      <c r="Z70" s="183"/>
    </row>
    <row r="71" spans="1:26" ht="22.5" x14ac:dyDescent="0.25">
      <c r="A71" s="538"/>
      <c r="B71" s="539"/>
      <c r="C71" s="161" t="s">
        <v>513</v>
      </c>
      <c r="D71" s="161" t="s">
        <v>519</v>
      </c>
      <c r="E71" s="189" t="s">
        <v>201</v>
      </c>
      <c r="F71" s="190" t="s">
        <v>202</v>
      </c>
      <c r="G71" s="95"/>
      <c r="H71" s="55" t="s">
        <v>237</v>
      </c>
      <c r="I71" s="56"/>
      <c r="J71" s="63"/>
      <c r="K71" s="56"/>
      <c r="L71" s="55"/>
      <c r="M71" s="55"/>
      <c r="N71" s="55"/>
      <c r="O71" s="96"/>
      <c r="P71" s="119"/>
      <c r="Q71" s="65"/>
      <c r="R71" s="65"/>
      <c r="S71" s="65"/>
      <c r="T71" s="65"/>
      <c r="U71" s="120"/>
      <c r="V71" s="181"/>
      <c r="W71" s="182" t="s">
        <v>34</v>
      </c>
      <c r="X71" s="182" t="s">
        <v>45</v>
      </c>
      <c r="Y71" s="182"/>
      <c r="Z71" s="183"/>
    </row>
    <row r="72" spans="1:26" ht="22.5" x14ac:dyDescent="0.25">
      <c r="A72" s="538"/>
      <c r="B72" s="539"/>
      <c r="C72" s="161" t="s">
        <v>513</v>
      </c>
      <c r="D72" s="161" t="s">
        <v>520</v>
      </c>
      <c r="E72" s="467" t="s">
        <v>748</v>
      </c>
      <c r="F72" s="190" t="s">
        <v>749</v>
      </c>
      <c r="G72" s="95"/>
      <c r="H72" s="55" t="s">
        <v>237</v>
      </c>
      <c r="I72" s="56"/>
      <c r="J72" s="63"/>
      <c r="K72" s="56"/>
      <c r="L72" s="55"/>
      <c r="M72" s="55"/>
      <c r="N72" s="55"/>
      <c r="O72" s="96"/>
      <c r="P72" s="119"/>
      <c r="Q72" s="65"/>
      <c r="R72" s="65"/>
      <c r="S72" s="65"/>
      <c r="T72" s="65"/>
      <c r="U72" s="120"/>
      <c r="V72" s="181"/>
      <c r="W72" s="182" t="s">
        <v>34</v>
      </c>
      <c r="X72" s="182" t="s">
        <v>45</v>
      </c>
      <c r="Y72" s="182"/>
      <c r="Z72" s="183"/>
    </row>
    <row r="73" spans="1:26" ht="17.25" x14ac:dyDescent="0.25">
      <c r="A73" s="538"/>
      <c r="B73" s="539"/>
      <c r="C73" s="161" t="s">
        <v>513</v>
      </c>
      <c r="D73" s="161" t="s">
        <v>521</v>
      </c>
      <c r="E73" s="467"/>
      <c r="F73" s="190" t="s">
        <v>545</v>
      </c>
      <c r="G73" s="229"/>
      <c r="H73" s="230"/>
      <c r="I73" s="230"/>
      <c r="J73" s="63" t="s">
        <v>236</v>
      </c>
      <c r="K73" s="231"/>
      <c r="L73" s="231"/>
      <c r="M73" s="231"/>
      <c r="N73" s="231"/>
      <c r="O73" s="232"/>
      <c r="P73" s="233"/>
      <c r="Q73" s="234"/>
      <c r="R73" s="234"/>
      <c r="S73" s="234"/>
      <c r="T73" s="234"/>
      <c r="U73" s="235"/>
      <c r="V73" s="236"/>
      <c r="W73" s="182" t="s">
        <v>28</v>
      </c>
      <c r="X73" s="182" t="s">
        <v>66</v>
      </c>
      <c r="Y73" s="182"/>
      <c r="Z73" s="183"/>
    </row>
    <row r="74" spans="1:26" ht="22.5" x14ac:dyDescent="0.25">
      <c r="A74" s="538"/>
      <c r="B74" s="539"/>
      <c r="C74" s="161" t="s">
        <v>513</v>
      </c>
      <c r="D74" s="161" t="s">
        <v>522</v>
      </c>
      <c r="E74" s="467"/>
      <c r="F74" s="162" t="s">
        <v>203</v>
      </c>
      <c r="G74" s="95"/>
      <c r="H74" s="54"/>
      <c r="I74" s="54"/>
      <c r="J74" s="63" t="s">
        <v>237</v>
      </c>
      <c r="K74" s="55"/>
      <c r="L74" s="55"/>
      <c r="M74" s="55"/>
      <c r="N74" s="55"/>
      <c r="O74" s="101"/>
      <c r="P74" s="119"/>
      <c r="Q74" s="65"/>
      <c r="R74" s="65"/>
      <c r="S74" s="65"/>
      <c r="T74" s="65"/>
      <c r="U74" s="120"/>
      <c r="V74" s="181" t="s">
        <v>27</v>
      </c>
      <c r="W74" s="182" t="s">
        <v>36</v>
      </c>
      <c r="X74" s="182" t="s">
        <v>32</v>
      </c>
      <c r="Y74" s="182"/>
      <c r="Z74" s="183"/>
    </row>
    <row r="75" spans="1:26" ht="18" x14ac:dyDescent="0.25">
      <c r="A75" s="538"/>
      <c r="B75" s="539"/>
      <c r="C75" s="161" t="s">
        <v>513</v>
      </c>
      <c r="D75" s="161" t="s">
        <v>523</v>
      </c>
      <c r="E75" s="542" t="s">
        <v>204</v>
      </c>
      <c r="F75" s="190" t="s">
        <v>205</v>
      </c>
      <c r="G75" s="95"/>
      <c r="H75" s="55" t="s">
        <v>237</v>
      </c>
      <c r="I75" s="56"/>
      <c r="J75" s="63"/>
      <c r="K75" s="56"/>
      <c r="L75" s="55"/>
      <c r="M75" s="55"/>
      <c r="N75" s="55"/>
      <c r="O75" s="96"/>
      <c r="P75" s="119"/>
      <c r="Q75" s="65"/>
      <c r="R75" s="65"/>
      <c r="S75" s="65"/>
      <c r="T75" s="65"/>
      <c r="U75" s="120"/>
      <c r="V75" s="181"/>
      <c r="W75" s="182" t="s">
        <v>34</v>
      </c>
      <c r="X75" s="182" t="s">
        <v>45</v>
      </c>
      <c r="Y75" s="182"/>
      <c r="Z75" s="183"/>
    </row>
    <row r="76" spans="1:26" ht="18" x14ac:dyDescent="0.25">
      <c r="A76" s="538"/>
      <c r="B76" s="539"/>
      <c r="C76" s="161" t="s">
        <v>513</v>
      </c>
      <c r="D76" s="161" t="s">
        <v>524</v>
      </c>
      <c r="E76" s="542"/>
      <c r="F76" s="190" t="s">
        <v>206</v>
      </c>
      <c r="G76" s="95"/>
      <c r="H76" s="54"/>
      <c r="I76" s="56" t="s">
        <v>237</v>
      </c>
      <c r="J76" s="63"/>
      <c r="K76" s="56"/>
      <c r="L76" s="55"/>
      <c r="M76" s="55"/>
      <c r="N76" s="55"/>
      <c r="O76" s="96"/>
      <c r="P76" s="119"/>
      <c r="Q76" s="65"/>
      <c r="R76" s="65"/>
      <c r="S76" s="65"/>
      <c r="T76" s="65"/>
      <c r="U76" s="120"/>
      <c r="V76" s="181"/>
      <c r="W76" s="182" t="s">
        <v>34</v>
      </c>
      <c r="X76" s="182" t="s">
        <v>45</v>
      </c>
      <c r="Y76" s="182"/>
      <c r="Z76" s="183"/>
    </row>
    <row r="77" spans="1:26" ht="18.75" thickBot="1" x14ac:dyDescent="0.3">
      <c r="A77" s="540"/>
      <c r="B77" s="541"/>
      <c r="C77" s="191" t="s">
        <v>513</v>
      </c>
      <c r="D77" s="191" t="s">
        <v>525</v>
      </c>
      <c r="E77" s="223" t="s">
        <v>207</v>
      </c>
      <c r="F77" s="192" t="s">
        <v>208</v>
      </c>
      <c r="G77" s="98"/>
      <c r="H77" s="60" t="s">
        <v>237</v>
      </c>
      <c r="I77" s="59"/>
      <c r="J77" s="66"/>
      <c r="K77" s="59"/>
      <c r="L77" s="60"/>
      <c r="M77" s="60"/>
      <c r="N77" s="60"/>
      <c r="O77" s="99"/>
      <c r="P77" s="121"/>
      <c r="Q77" s="68"/>
      <c r="R77" s="68"/>
      <c r="S77" s="68"/>
      <c r="T77" s="68"/>
      <c r="U77" s="122"/>
      <c r="V77" s="186"/>
      <c r="W77" s="187" t="s">
        <v>34</v>
      </c>
      <c r="X77" s="187" t="s">
        <v>45</v>
      </c>
      <c r="Y77" s="187"/>
      <c r="Z77" s="188"/>
    </row>
    <row r="78" spans="1:26" ht="22.5" x14ac:dyDescent="0.25">
      <c r="A78" s="519" t="str">
        <f>CONCATENATE($Y$3,"BSL")</f>
        <v>CM BSL</v>
      </c>
      <c r="B78" s="520"/>
      <c r="C78" s="18" t="s">
        <v>309</v>
      </c>
      <c r="D78" s="18" t="s">
        <v>526</v>
      </c>
      <c r="E78" s="166" t="s">
        <v>435</v>
      </c>
      <c r="F78" s="138"/>
      <c r="G78" s="93"/>
      <c r="H78" s="147" t="s">
        <v>238</v>
      </c>
      <c r="I78" s="53" t="s">
        <v>270</v>
      </c>
      <c r="J78" s="53" t="s">
        <v>270</v>
      </c>
      <c r="K78" s="53" t="s">
        <v>270</v>
      </c>
      <c r="L78" s="53" t="s">
        <v>270</v>
      </c>
      <c r="M78" s="53" t="s">
        <v>270</v>
      </c>
      <c r="N78" s="53" t="s">
        <v>270</v>
      </c>
      <c r="O78" s="139" t="s">
        <v>270</v>
      </c>
      <c r="P78" s="117"/>
      <c r="Q78" s="118"/>
      <c r="R78" s="118"/>
      <c r="S78" s="118"/>
      <c r="T78" s="118"/>
      <c r="U78" s="129"/>
      <c r="V78" s="20"/>
      <c r="W78" s="21" t="s">
        <v>233</v>
      </c>
      <c r="X78" s="140"/>
      <c r="Y78" s="21"/>
      <c r="Z78" s="141"/>
    </row>
    <row r="79" spans="1:26" ht="22.5" x14ac:dyDescent="0.25">
      <c r="A79" s="430" t="s">
        <v>416</v>
      </c>
      <c r="B79" s="431"/>
      <c r="C79" s="23" t="s">
        <v>309</v>
      </c>
      <c r="D79" s="23" t="s">
        <v>527</v>
      </c>
      <c r="E79" s="167" t="s">
        <v>434</v>
      </c>
      <c r="F79" s="142"/>
      <c r="G79" s="95"/>
      <c r="H79" s="54"/>
      <c r="I79" s="148" t="s">
        <v>238</v>
      </c>
      <c r="J79" s="55" t="s">
        <v>270</v>
      </c>
      <c r="K79" s="55" t="s">
        <v>270</v>
      </c>
      <c r="L79" s="55" t="s">
        <v>270</v>
      </c>
      <c r="M79" s="55" t="s">
        <v>270</v>
      </c>
      <c r="N79" s="55" t="s">
        <v>270</v>
      </c>
      <c r="O79" s="100" t="s">
        <v>270</v>
      </c>
      <c r="P79" s="119"/>
      <c r="Q79" s="65"/>
      <c r="R79" s="65"/>
      <c r="S79" s="65"/>
      <c r="T79" s="65"/>
      <c r="U79" s="120"/>
      <c r="V79" s="25"/>
      <c r="W79" s="26" t="s">
        <v>233</v>
      </c>
      <c r="X79" s="143"/>
      <c r="Y79" s="26"/>
      <c r="Z79" s="144"/>
    </row>
    <row r="80" spans="1:26" ht="22.5" x14ac:dyDescent="0.25">
      <c r="A80" s="430"/>
      <c r="B80" s="431"/>
      <c r="C80" s="23" t="s">
        <v>309</v>
      </c>
      <c r="D80" s="23" t="s">
        <v>528</v>
      </c>
      <c r="E80" s="167" t="s">
        <v>433</v>
      </c>
      <c r="F80" s="142"/>
      <c r="G80" s="95"/>
      <c r="H80" s="54"/>
      <c r="I80" s="54"/>
      <c r="J80" s="148" t="s">
        <v>238</v>
      </c>
      <c r="K80" s="55" t="s">
        <v>270</v>
      </c>
      <c r="L80" s="55" t="s">
        <v>270</v>
      </c>
      <c r="M80" s="55" t="s">
        <v>270</v>
      </c>
      <c r="N80" s="55" t="s">
        <v>270</v>
      </c>
      <c r="O80" s="100" t="s">
        <v>270</v>
      </c>
      <c r="P80" s="119"/>
      <c r="Q80" s="65"/>
      <c r="R80" s="65"/>
      <c r="S80" s="65"/>
      <c r="T80" s="65"/>
      <c r="U80" s="120"/>
      <c r="V80" s="25"/>
      <c r="W80" s="26" t="s">
        <v>233</v>
      </c>
      <c r="X80" s="143"/>
      <c r="Y80" s="26"/>
      <c r="Z80" s="144"/>
    </row>
    <row r="81" spans="1:26" ht="22.5" x14ac:dyDescent="0.25">
      <c r="A81" s="430"/>
      <c r="B81" s="431"/>
      <c r="C81" s="23" t="s">
        <v>309</v>
      </c>
      <c r="D81" s="23" t="s">
        <v>529</v>
      </c>
      <c r="E81" s="167" t="s">
        <v>432</v>
      </c>
      <c r="F81" s="142"/>
      <c r="G81" s="119"/>
      <c r="H81" s="65"/>
      <c r="I81" s="65"/>
      <c r="J81" s="65"/>
      <c r="K81" s="148" t="s">
        <v>238</v>
      </c>
      <c r="L81" s="55" t="s">
        <v>270</v>
      </c>
      <c r="M81" s="55" t="s">
        <v>270</v>
      </c>
      <c r="N81" s="55" t="s">
        <v>270</v>
      </c>
      <c r="O81" s="100" t="s">
        <v>270</v>
      </c>
      <c r="P81" s="119"/>
      <c r="Q81" s="65"/>
      <c r="R81" s="65"/>
      <c r="S81" s="65"/>
      <c r="T81" s="65"/>
      <c r="U81" s="120"/>
      <c r="V81" s="25"/>
      <c r="W81" s="26" t="s">
        <v>233</v>
      </c>
      <c r="X81" s="143"/>
      <c r="Y81" s="26"/>
      <c r="Z81" s="144"/>
    </row>
    <row r="82" spans="1:26" ht="22.5" x14ac:dyDescent="0.25">
      <c r="A82" s="430"/>
      <c r="B82" s="431"/>
      <c r="C82" s="23" t="s">
        <v>309</v>
      </c>
      <c r="D82" s="23" t="s">
        <v>530</v>
      </c>
      <c r="E82" s="167" t="s">
        <v>431</v>
      </c>
      <c r="F82" s="142"/>
      <c r="G82" s="119"/>
      <c r="H82" s="65"/>
      <c r="I82" s="65"/>
      <c r="J82" s="65"/>
      <c r="K82" s="65"/>
      <c r="L82" s="148" t="s">
        <v>238</v>
      </c>
      <c r="M82" s="55" t="s">
        <v>270</v>
      </c>
      <c r="N82" s="55" t="s">
        <v>270</v>
      </c>
      <c r="O82" s="100" t="s">
        <v>270</v>
      </c>
      <c r="P82" s="119"/>
      <c r="Q82" s="65"/>
      <c r="R82" s="65"/>
      <c r="S82" s="65"/>
      <c r="T82" s="65"/>
      <c r="U82" s="120"/>
      <c r="V82" s="25"/>
      <c r="W82" s="26" t="s">
        <v>233</v>
      </c>
      <c r="X82" s="143"/>
      <c r="Y82" s="26"/>
      <c r="Z82" s="144"/>
    </row>
    <row r="83" spans="1:26" ht="22.5" x14ac:dyDescent="0.25">
      <c r="A83" s="430"/>
      <c r="B83" s="431"/>
      <c r="C83" s="23" t="s">
        <v>309</v>
      </c>
      <c r="D83" s="23" t="s">
        <v>531</v>
      </c>
      <c r="E83" s="167" t="s">
        <v>430</v>
      </c>
      <c r="F83" s="142"/>
      <c r="G83" s="119"/>
      <c r="H83" s="65"/>
      <c r="I83" s="65"/>
      <c r="J83" s="65"/>
      <c r="K83" s="65"/>
      <c r="L83" s="65"/>
      <c r="M83" s="148" t="s">
        <v>238</v>
      </c>
      <c r="N83" s="55" t="s">
        <v>270</v>
      </c>
      <c r="O83" s="100" t="s">
        <v>270</v>
      </c>
      <c r="P83" s="119"/>
      <c r="Q83" s="65"/>
      <c r="R83" s="65"/>
      <c r="S83" s="65"/>
      <c r="T83" s="65"/>
      <c r="U83" s="120"/>
      <c r="V83" s="25"/>
      <c r="W83" s="26" t="s">
        <v>233</v>
      </c>
      <c r="X83" s="143"/>
      <c r="Y83" s="26"/>
      <c r="Z83" s="144"/>
    </row>
    <row r="84" spans="1:26" ht="22.5" x14ac:dyDescent="0.25">
      <c r="A84" s="430"/>
      <c r="B84" s="431"/>
      <c r="C84" s="23" t="s">
        <v>309</v>
      </c>
      <c r="D84" s="23" t="s">
        <v>532</v>
      </c>
      <c r="E84" s="167" t="s">
        <v>429</v>
      </c>
      <c r="F84" s="142"/>
      <c r="G84" s="119"/>
      <c r="H84" s="65"/>
      <c r="I84" s="65"/>
      <c r="J84" s="65"/>
      <c r="K84" s="65"/>
      <c r="L84" s="65"/>
      <c r="M84" s="65"/>
      <c r="N84" s="148" t="s">
        <v>238</v>
      </c>
      <c r="O84" s="100" t="s">
        <v>270</v>
      </c>
      <c r="P84" s="119"/>
      <c r="Q84" s="65"/>
      <c r="R84" s="65"/>
      <c r="S84" s="65"/>
      <c r="T84" s="65"/>
      <c r="U84" s="120"/>
      <c r="V84" s="25"/>
      <c r="W84" s="26" t="s">
        <v>233</v>
      </c>
      <c r="X84" s="143"/>
      <c r="Y84" s="26"/>
      <c r="Z84" s="144"/>
    </row>
    <row r="85" spans="1:26" ht="22.5" x14ac:dyDescent="0.25">
      <c r="A85" s="430"/>
      <c r="B85" s="431"/>
      <c r="C85" s="23" t="s">
        <v>309</v>
      </c>
      <c r="D85" s="23" t="s">
        <v>533</v>
      </c>
      <c r="E85" s="167" t="s">
        <v>428</v>
      </c>
      <c r="F85" s="142"/>
      <c r="G85" s="119"/>
      <c r="H85" s="65"/>
      <c r="I85" s="65"/>
      <c r="J85" s="65"/>
      <c r="K85" s="65"/>
      <c r="L85" s="65"/>
      <c r="M85" s="65"/>
      <c r="N85" s="65"/>
      <c r="O85" s="149" t="s">
        <v>238</v>
      </c>
      <c r="P85" s="119"/>
      <c r="Q85" s="65"/>
      <c r="R85" s="65"/>
      <c r="S85" s="65"/>
      <c r="T85" s="65"/>
      <c r="U85" s="120"/>
      <c r="V85" s="25"/>
      <c r="W85" s="26" t="s">
        <v>233</v>
      </c>
      <c r="X85" s="143"/>
      <c r="Y85" s="26"/>
      <c r="Z85" s="144"/>
    </row>
    <row r="86" spans="1:26" ht="23.25" thickBot="1" x14ac:dyDescent="0.3">
      <c r="A86" s="432"/>
      <c r="B86" s="433"/>
      <c r="C86" s="29" t="s">
        <v>309</v>
      </c>
      <c r="D86" s="29" t="s">
        <v>534</v>
      </c>
      <c r="E86" s="168" t="s">
        <v>426</v>
      </c>
      <c r="F86" s="169" t="s">
        <v>427</v>
      </c>
      <c r="G86" s="98"/>
      <c r="H86" s="58"/>
      <c r="I86" s="68"/>
      <c r="J86" s="68"/>
      <c r="K86" s="60" t="s">
        <v>236</v>
      </c>
      <c r="L86" s="68"/>
      <c r="M86" s="60" t="s">
        <v>236</v>
      </c>
      <c r="N86" s="68"/>
      <c r="O86" s="102" t="s">
        <v>236</v>
      </c>
      <c r="P86" s="121"/>
      <c r="Q86" s="68"/>
      <c r="R86" s="68"/>
      <c r="S86" s="68"/>
      <c r="T86" s="68"/>
      <c r="U86" s="122"/>
      <c r="V86" s="31"/>
      <c r="W86" s="32" t="s">
        <v>214</v>
      </c>
      <c r="X86" s="32" t="s">
        <v>32</v>
      </c>
      <c r="Y86" s="32" t="s">
        <v>285</v>
      </c>
      <c r="Z86" s="145"/>
    </row>
    <row r="87" spans="1:26" ht="17.25" x14ac:dyDescent="0.25">
      <c r="A87" s="529" t="str">
        <f>CONCATENATE($Y$3,"ENQ")</f>
        <v>CM ENQ</v>
      </c>
      <c r="B87" s="530"/>
      <c r="C87" s="216" t="s">
        <v>215</v>
      </c>
      <c r="D87" s="216" t="s">
        <v>404</v>
      </c>
      <c r="E87" s="531" t="s">
        <v>216</v>
      </c>
      <c r="F87" s="217" t="s">
        <v>217</v>
      </c>
      <c r="G87" s="104" t="s">
        <v>13</v>
      </c>
      <c r="H87" s="86"/>
      <c r="I87" s="86"/>
      <c r="J87" s="86"/>
      <c r="K87" s="86"/>
      <c r="L87" s="86"/>
      <c r="M87" s="86"/>
      <c r="N87" s="86"/>
      <c r="O87" s="105"/>
      <c r="P87" s="113"/>
      <c r="Q87" s="86"/>
      <c r="R87" s="86"/>
      <c r="S87" s="86"/>
      <c r="T87" s="86"/>
      <c r="U87" s="105"/>
      <c r="V87" s="218"/>
      <c r="W87" s="219"/>
      <c r="X87" s="219"/>
      <c r="Y87" s="219"/>
      <c r="Z87" s="225"/>
    </row>
    <row r="88" spans="1:26" ht="17.25" x14ac:dyDescent="0.25">
      <c r="A88" s="532" t="s">
        <v>218</v>
      </c>
      <c r="B88" s="533"/>
      <c r="C88" s="161" t="s">
        <v>215</v>
      </c>
      <c r="D88" s="161" t="s">
        <v>405</v>
      </c>
      <c r="E88" s="467"/>
      <c r="F88" s="162" t="s">
        <v>219</v>
      </c>
      <c r="G88" s="106" t="s">
        <v>13</v>
      </c>
      <c r="H88" s="87"/>
      <c r="I88" s="87"/>
      <c r="J88" s="87"/>
      <c r="K88" s="87"/>
      <c r="L88" s="87"/>
      <c r="M88" s="87"/>
      <c r="N88" s="87"/>
      <c r="O88" s="107"/>
      <c r="P88" s="114"/>
      <c r="Q88" s="87"/>
      <c r="R88" s="87"/>
      <c r="S88" s="87"/>
      <c r="T88" s="87"/>
      <c r="U88" s="107"/>
      <c r="V88" s="181"/>
      <c r="W88" s="182"/>
      <c r="X88" s="182"/>
      <c r="Y88" s="182"/>
      <c r="Z88" s="226"/>
    </row>
    <row r="89" spans="1:26" ht="17.25" x14ac:dyDescent="0.25">
      <c r="A89" s="532"/>
      <c r="B89" s="533"/>
      <c r="C89" s="161" t="s">
        <v>215</v>
      </c>
      <c r="D89" s="161" t="s">
        <v>406</v>
      </c>
      <c r="E89" s="467"/>
      <c r="F89" s="162" t="s">
        <v>537</v>
      </c>
      <c r="G89" s="106" t="s">
        <v>13</v>
      </c>
      <c r="H89" s="87"/>
      <c r="I89" s="87"/>
      <c r="J89" s="87"/>
      <c r="K89" s="87"/>
      <c r="L89" s="87"/>
      <c r="M89" s="87"/>
      <c r="N89" s="87"/>
      <c r="O89" s="107"/>
      <c r="P89" s="114"/>
      <c r="Q89" s="87"/>
      <c r="R89" s="87"/>
      <c r="S89" s="87"/>
      <c r="T89" s="87"/>
      <c r="U89" s="107"/>
      <c r="V89" s="181"/>
      <c r="W89" s="182"/>
      <c r="X89" s="182"/>
      <c r="Y89" s="182"/>
      <c r="Z89" s="226"/>
    </row>
    <row r="90" spans="1:26" ht="17.25" x14ac:dyDescent="0.25">
      <c r="A90" s="532"/>
      <c r="B90" s="533"/>
      <c r="C90" s="161" t="s">
        <v>215</v>
      </c>
      <c r="D90" s="161" t="s">
        <v>407</v>
      </c>
      <c r="E90" s="467"/>
      <c r="F90" s="162" t="s">
        <v>220</v>
      </c>
      <c r="G90" s="106" t="s">
        <v>13</v>
      </c>
      <c r="H90" s="87"/>
      <c r="I90" s="87"/>
      <c r="J90" s="87"/>
      <c r="K90" s="87"/>
      <c r="L90" s="87"/>
      <c r="M90" s="87"/>
      <c r="N90" s="87"/>
      <c r="O90" s="107"/>
      <c r="P90" s="114"/>
      <c r="Q90" s="87"/>
      <c r="R90" s="87"/>
      <c r="S90" s="87"/>
      <c r="T90" s="87"/>
      <c r="U90" s="107"/>
      <c r="V90" s="181"/>
      <c r="W90" s="182"/>
      <c r="X90" s="182"/>
      <c r="Y90" s="182"/>
      <c r="Z90" s="226"/>
    </row>
    <row r="91" spans="1:26" ht="17.25" x14ac:dyDescent="0.25">
      <c r="A91" s="532"/>
      <c r="B91" s="533"/>
      <c r="C91" s="161" t="s">
        <v>215</v>
      </c>
      <c r="D91" s="161" t="s">
        <v>408</v>
      </c>
      <c r="E91" s="467" t="s">
        <v>221</v>
      </c>
      <c r="F91" s="162" t="s">
        <v>222</v>
      </c>
      <c r="G91" s="106" t="s">
        <v>13</v>
      </c>
      <c r="H91" s="69"/>
      <c r="I91" s="69"/>
      <c r="J91" s="69"/>
      <c r="K91" s="69"/>
      <c r="L91" s="69"/>
      <c r="M91" s="69"/>
      <c r="N91" s="69"/>
      <c r="O91" s="108"/>
      <c r="P91" s="114"/>
      <c r="Q91" s="87"/>
      <c r="R91" s="87"/>
      <c r="S91" s="87"/>
      <c r="T91" s="87"/>
      <c r="U91" s="107"/>
      <c r="V91" s="181"/>
      <c r="W91" s="182"/>
      <c r="X91" s="182"/>
      <c r="Y91" s="182"/>
      <c r="Z91" s="226"/>
    </row>
    <row r="92" spans="1:26" ht="17.25" x14ac:dyDescent="0.25">
      <c r="A92" s="532"/>
      <c r="B92" s="533"/>
      <c r="C92" s="161" t="s">
        <v>215</v>
      </c>
      <c r="D92" s="161" t="s">
        <v>409</v>
      </c>
      <c r="E92" s="467"/>
      <c r="F92" s="162" t="s">
        <v>223</v>
      </c>
      <c r="G92" s="106" t="s">
        <v>13</v>
      </c>
      <c r="H92" s="69"/>
      <c r="I92" s="69"/>
      <c r="J92" s="69"/>
      <c r="K92" s="69"/>
      <c r="L92" s="69"/>
      <c r="M92" s="69"/>
      <c r="N92" s="69"/>
      <c r="O92" s="108"/>
      <c r="P92" s="114"/>
      <c r="Q92" s="87"/>
      <c r="R92" s="87"/>
      <c r="S92" s="87"/>
      <c r="T92" s="87"/>
      <c r="U92" s="107"/>
      <c r="V92" s="181"/>
      <c r="W92" s="182"/>
      <c r="X92" s="182"/>
      <c r="Y92" s="182"/>
      <c r="Z92" s="226"/>
    </row>
    <row r="93" spans="1:26" ht="22.5" x14ac:dyDescent="0.25">
      <c r="A93" s="532"/>
      <c r="B93" s="533"/>
      <c r="C93" s="161" t="s">
        <v>215</v>
      </c>
      <c r="D93" s="161" t="s">
        <v>410</v>
      </c>
      <c r="E93" s="467" t="s">
        <v>224</v>
      </c>
      <c r="F93" s="162" t="s">
        <v>239</v>
      </c>
      <c r="G93" s="106" t="s">
        <v>13</v>
      </c>
      <c r="H93" s="69"/>
      <c r="I93" s="69"/>
      <c r="J93" s="69"/>
      <c r="K93" s="69"/>
      <c r="L93" s="69"/>
      <c r="M93" s="69"/>
      <c r="N93" s="69"/>
      <c r="O93" s="108"/>
      <c r="P93" s="114"/>
      <c r="Q93" s="87"/>
      <c r="R93" s="87"/>
      <c r="S93" s="87"/>
      <c r="T93" s="87"/>
      <c r="U93" s="107"/>
      <c r="V93" s="181"/>
      <c r="W93" s="182"/>
      <c r="X93" s="182"/>
      <c r="Y93" s="182"/>
      <c r="Z93" s="226"/>
    </row>
    <row r="94" spans="1:26" ht="17.25" x14ac:dyDescent="0.25">
      <c r="A94" s="532"/>
      <c r="B94" s="533"/>
      <c r="C94" s="161" t="s">
        <v>215</v>
      </c>
      <c r="D94" s="161" t="s">
        <v>411</v>
      </c>
      <c r="E94" s="467"/>
      <c r="F94" s="162" t="s">
        <v>225</v>
      </c>
      <c r="G94" s="106" t="s">
        <v>13</v>
      </c>
      <c r="H94" s="69"/>
      <c r="I94" s="69"/>
      <c r="J94" s="69"/>
      <c r="K94" s="69"/>
      <c r="L94" s="69"/>
      <c r="M94" s="69"/>
      <c r="N94" s="69"/>
      <c r="O94" s="108"/>
      <c r="P94" s="114"/>
      <c r="Q94" s="87"/>
      <c r="R94" s="87"/>
      <c r="S94" s="87"/>
      <c r="T94" s="87"/>
      <c r="U94" s="107"/>
      <c r="V94" s="181"/>
      <c r="W94" s="182"/>
      <c r="X94" s="182"/>
      <c r="Y94" s="182"/>
      <c r="Z94" s="226"/>
    </row>
    <row r="95" spans="1:26" ht="33.75" x14ac:dyDescent="0.25">
      <c r="A95" s="532"/>
      <c r="B95" s="533"/>
      <c r="C95" s="161" t="s">
        <v>215</v>
      </c>
      <c r="D95" s="161" t="s">
        <v>412</v>
      </c>
      <c r="E95" s="467"/>
      <c r="F95" s="162" t="s">
        <v>747</v>
      </c>
      <c r="G95" s="106" t="s">
        <v>13</v>
      </c>
      <c r="H95" s="69"/>
      <c r="I95" s="69"/>
      <c r="J95" s="69"/>
      <c r="K95" s="69"/>
      <c r="L95" s="69"/>
      <c r="M95" s="69"/>
      <c r="N95" s="69"/>
      <c r="O95" s="108"/>
      <c r="P95" s="114"/>
      <c r="Q95" s="87"/>
      <c r="R95" s="87"/>
      <c r="S95" s="87"/>
      <c r="T95" s="87"/>
      <c r="U95" s="107"/>
      <c r="V95" s="181"/>
      <c r="W95" s="182"/>
      <c r="X95" s="182"/>
      <c r="Y95" s="182"/>
      <c r="Z95" s="226"/>
    </row>
    <row r="96" spans="1:26" ht="17.25" x14ac:dyDescent="0.25">
      <c r="A96" s="532"/>
      <c r="B96" s="533"/>
      <c r="C96" s="161" t="s">
        <v>215</v>
      </c>
      <c r="D96" s="161" t="s">
        <v>413</v>
      </c>
      <c r="E96" s="237" t="s">
        <v>226</v>
      </c>
      <c r="F96" s="162" t="s">
        <v>227</v>
      </c>
      <c r="G96" s="106" t="s">
        <v>13</v>
      </c>
      <c r="H96" s="87"/>
      <c r="I96" s="87"/>
      <c r="J96" s="87"/>
      <c r="K96" s="87"/>
      <c r="L96" s="87"/>
      <c r="M96" s="87"/>
      <c r="N96" s="87"/>
      <c r="O96" s="107"/>
      <c r="P96" s="114"/>
      <c r="Q96" s="87"/>
      <c r="R96" s="87"/>
      <c r="S96" s="87"/>
      <c r="T96" s="87"/>
      <c r="U96" s="107"/>
      <c r="V96" s="181"/>
      <c r="W96" s="182"/>
      <c r="X96" s="182"/>
      <c r="Y96" s="182"/>
      <c r="Z96" s="226"/>
    </row>
    <row r="97" spans="1:26" ht="22.5" x14ac:dyDescent="0.25">
      <c r="A97" s="532"/>
      <c r="B97" s="533"/>
      <c r="C97" s="161" t="s">
        <v>215</v>
      </c>
      <c r="D97" s="161" t="s">
        <v>414</v>
      </c>
      <c r="E97" s="224" t="s">
        <v>228</v>
      </c>
      <c r="F97" s="162" t="s">
        <v>229</v>
      </c>
      <c r="G97" s="106" t="s">
        <v>13</v>
      </c>
      <c r="H97" s="87"/>
      <c r="I97" s="87"/>
      <c r="J97" s="87"/>
      <c r="K97" s="87"/>
      <c r="L97" s="87"/>
      <c r="M97" s="87"/>
      <c r="N97" s="87"/>
      <c r="O97" s="107"/>
      <c r="P97" s="114"/>
      <c r="Q97" s="87"/>
      <c r="R97" s="87"/>
      <c r="S97" s="87"/>
      <c r="T97" s="87"/>
      <c r="U97" s="107"/>
      <c r="V97" s="181"/>
      <c r="W97" s="182"/>
      <c r="X97" s="182"/>
      <c r="Y97" s="182"/>
      <c r="Z97" s="226"/>
    </row>
    <row r="98" spans="1:26" ht="18" thickBot="1" x14ac:dyDescent="0.3">
      <c r="A98" s="534"/>
      <c r="B98" s="535"/>
      <c r="C98" s="161" t="s">
        <v>215</v>
      </c>
      <c r="D98" s="191" t="s">
        <v>415</v>
      </c>
      <c r="E98" s="238"/>
      <c r="F98" s="192" t="s">
        <v>230</v>
      </c>
      <c r="G98" s="109" t="s">
        <v>13</v>
      </c>
      <c r="H98" s="88"/>
      <c r="I98" s="88"/>
      <c r="J98" s="88"/>
      <c r="K98" s="88"/>
      <c r="L98" s="88"/>
      <c r="M98" s="88"/>
      <c r="N98" s="88"/>
      <c r="O98" s="110"/>
      <c r="P98" s="116"/>
      <c r="Q98" s="88"/>
      <c r="R98" s="88"/>
      <c r="S98" s="88"/>
      <c r="T98" s="88"/>
      <c r="U98" s="110"/>
      <c r="V98" s="186"/>
      <c r="W98" s="187"/>
      <c r="X98" s="187"/>
      <c r="Y98" s="187"/>
      <c r="Z98" s="227"/>
    </row>
  </sheetData>
  <autoFilter ref="A5:Z98" xr:uid="{00000000-0009-0000-0000-000003000000}">
    <filterColumn colId="0" showButton="0"/>
  </autoFilter>
  <mergeCells count="57">
    <mergeCell ref="A1:D2"/>
    <mergeCell ref="E1:F2"/>
    <mergeCell ref="G1:L1"/>
    <mergeCell ref="M1:X1"/>
    <mergeCell ref="G2:L2"/>
    <mergeCell ref="M2:X2"/>
    <mergeCell ref="V3:X4"/>
    <mergeCell ref="Y3:Y4"/>
    <mergeCell ref="A3:D3"/>
    <mergeCell ref="E3:F3"/>
    <mergeCell ref="G3:O3"/>
    <mergeCell ref="P3:U4"/>
    <mergeCell ref="A4:F4"/>
    <mergeCell ref="H4:I4"/>
    <mergeCell ref="J4:N4"/>
    <mergeCell ref="E12:E15"/>
    <mergeCell ref="E29:E30"/>
    <mergeCell ref="E23:E25"/>
    <mergeCell ref="E27:E28"/>
    <mergeCell ref="A5:B5"/>
    <mergeCell ref="A6:B6"/>
    <mergeCell ref="E6:E8"/>
    <mergeCell ref="A7:B30"/>
    <mergeCell ref="E9:E11"/>
    <mergeCell ref="E18:E20"/>
    <mergeCell ref="E21:E22"/>
    <mergeCell ref="A31:B31"/>
    <mergeCell ref="E33:E34"/>
    <mergeCell ref="A32:B34"/>
    <mergeCell ref="E31:E32"/>
    <mergeCell ref="A63:B63"/>
    <mergeCell ref="A46:B46"/>
    <mergeCell ref="E47:E53"/>
    <mergeCell ref="E54:E60"/>
    <mergeCell ref="A47:B60"/>
    <mergeCell ref="A61:B61"/>
    <mergeCell ref="A62:B62"/>
    <mergeCell ref="A35:B35"/>
    <mergeCell ref="E35:E37"/>
    <mergeCell ref="A36:B45"/>
    <mergeCell ref="E38:E40"/>
    <mergeCell ref="E41:E45"/>
    <mergeCell ref="A64:B65"/>
    <mergeCell ref="E64:E65"/>
    <mergeCell ref="A78:B78"/>
    <mergeCell ref="A79:B86"/>
    <mergeCell ref="A87:B87"/>
    <mergeCell ref="E87:E90"/>
    <mergeCell ref="A88:B98"/>
    <mergeCell ref="E91:E92"/>
    <mergeCell ref="E93:E95"/>
    <mergeCell ref="A66:B66"/>
    <mergeCell ref="E66:E67"/>
    <mergeCell ref="A67:B77"/>
    <mergeCell ref="E68:E69"/>
    <mergeCell ref="E72:E74"/>
    <mergeCell ref="E75:E76"/>
  </mergeCells>
  <pageMargins left="0.70866141732283472" right="0.70866141732283472" top="0.74803149606299213" bottom="0.74803149606299213" header="0.31496062992125984" footer="0.31496062992125984"/>
  <pageSetup paperSize="8" scale="87" fitToHeight="100" orientation="portrait" r:id="rId1"/>
  <headerFooter>
    <oddHeader>&amp;LESKOM HOLDINGS SOC Ltd 
Majuba Unit 1-3 C_I Refurbishment Project&amp;RRFP NUMBER:
Appendix 1 : Technical Documentation</oddHeader>
    <oddFooter>&amp;L&amp;F - &amp;D&amp;RPage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9CC0C-350B-46C4-A162-81B170025DDB}">
  <dimension ref="A1:T74"/>
  <sheetViews>
    <sheetView view="pageLayout" zoomScaleNormal="90" workbookViewId="0">
      <selection activeCell="K3" sqref="K3"/>
    </sheetView>
  </sheetViews>
  <sheetFormatPr defaultRowHeight="15" x14ac:dyDescent="0.25"/>
  <cols>
    <col min="1" max="1" width="9.28515625" style="328" bestFit="1" customWidth="1"/>
    <col min="2" max="2" width="58.85546875" style="85" customWidth="1"/>
    <col min="5" max="6" width="10.28515625" customWidth="1"/>
    <col min="7" max="7" width="10.28515625" style="329" customWidth="1"/>
    <col min="8" max="20" width="10.28515625" customWidth="1"/>
  </cols>
  <sheetData>
    <row r="1" spans="1:20" ht="29.25" thickBot="1" x14ac:dyDescent="0.5">
      <c r="A1" s="553" t="s">
        <v>549</v>
      </c>
      <c r="B1" s="554"/>
      <c r="C1" s="554"/>
      <c r="D1" s="554"/>
      <c r="E1" s="554"/>
      <c r="F1" s="555"/>
      <c r="G1" s="555"/>
      <c r="H1" s="555"/>
      <c r="I1" s="555"/>
      <c r="J1" s="555"/>
      <c r="K1" s="555"/>
      <c r="L1" s="555"/>
      <c r="M1" s="555"/>
      <c r="N1" s="555"/>
      <c r="O1" s="555"/>
      <c r="P1" s="555"/>
      <c r="Q1" s="555"/>
      <c r="R1" s="555"/>
      <c r="S1" s="555"/>
      <c r="T1" s="556"/>
    </row>
    <row r="2" spans="1:20" ht="52.5" customHeight="1" x14ac:dyDescent="0.25">
      <c r="A2" s="557" t="s">
        <v>550</v>
      </c>
      <c r="B2" s="559" t="s">
        <v>551</v>
      </c>
      <c r="C2" s="561" t="s">
        <v>552</v>
      </c>
      <c r="D2" s="562"/>
      <c r="E2" s="565" t="s">
        <v>553</v>
      </c>
      <c r="F2" s="567" t="s">
        <v>554</v>
      </c>
      <c r="G2" s="568"/>
      <c r="H2" s="567" t="s">
        <v>555</v>
      </c>
      <c r="I2" s="569"/>
      <c r="J2" s="569"/>
      <c r="K2" s="569"/>
      <c r="L2" s="569"/>
      <c r="M2" s="569"/>
      <c r="N2" s="569"/>
      <c r="O2" s="569"/>
      <c r="P2" s="569"/>
      <c r="Q2" s="569"/>
      <c r="R2" s="569"/>
      <c r="S2" s="569"/>
      <c r="T2" s="568"/>
    </row>
    <row r="3" spans="1:20" ht="189" customHeight="1" thickBot="1" x14ac:dyDescent="0.3">
      <c r="A3" s="558"/>
      <c r="B3" s="560"/>
      <c r="C3" s="563"/>
      <c r="D3" s="564"/>
      <c r="E3" s="566"/>
      <c r="F3" s="263" t="s">
        <v>556</v>
      </c>
      <c r="G3" s="264" t="s">
        <v>557</v>
      </c>
      <c r="H3" s="263" t="s">
        <v>558</v>
      </c>
      <c r="I3" s="265" t="s">
        <v>559</v>
      </c>
      <c r="J3" s="265" t="s">
        <v>560</v>
      </c>
      <c r="K3" s="265" t="s">
        <v>561</v>
      </c>
      <c r="L3" s="265" t="s">
        <v>562</v>
      </c>
      <c r="M3" s="265" t="s">
        <v>563</v>
      </c>
      <c r="N3" s="265" t="s">
        <v>564</v>
      </c>
      <c r="O3" s="265" t="s">
        <v>565</v>
      </c>
      <c r="P3" s="265" t="s">
        <v>566</v>
      </c>
      <c r="Q3" s="265" t="s">
        <v>567</v>
      </c>
      <c r="R3" s="265" t="s">
        <v>568</v>
      </c>
      <c r="S3" s="265" t="s">
        <v>569</v>
      </c>
      <c r="T3" s="266" t="s">
        <v>570</v>
      </c>
    </row>
    <row r="4" spans="1:20" ht="36" customHeight="1" thickBot="1" x14ac:dyDescent="0.3">
      <c r="A4" s="267">
        <v>1</v>
      </c>
      <c r="B4" s="573" t="s">
        <v>571</v>
      </c>
      <c r="C4" s="574"/>
      <c r="D4" s="574"/>
      <c r="E4" s="574"/>
      <c r="F4" s="574"/>
      <c r="G4" s="574"/>
      <c r="H4" s="574"/>
      <c r="I4" s="574"/>
      <c r="J4" s="574"/>
      <c r="K4" s="574"/>
      <c r="L4" s="574"/>
      <c r="M4" s="574"/>
      <c r="N4" s="574"/>
      <c r="O4" s="574"/>
      <c r="P4" s="574"/>
      <c r="Q4" s="574"/>
      <c r="R4" s="574"/>
      <c r="S4" s="574"/>
      <c r="T4" s="575"/>
    </row>
    <row r="5" spans="1:20" ht="36" customHeight="1" x14ac:dyDescent="0.25">
      <c r="A5" s="268">
        <v>1.1000000000000001</v>
      </c>
      <c r="B5" s="269" t="s">
        <v>572</v>
      </c>
      <c r="C5" s="270">
        <v>30</v>
      </c>
      <c r="D5" s="270" t="s">
        <v>573</v>
      </c>
      <c r="E5" s="271"/>
      <c r="F5" s="272"/>
      <c r="G5" s="272" t="s">
        <v>574</v>
      </c>
      <c r="H5" s="272"/>
      <c r="I5" s="273" t="s">
        <v>574</v>
      </c>
      <c r="J5" s="273"/>
      <c r="K5" s="273"/>
      <c r="L5" s="273"/>
      <c r="M5" s="273"/>
      <c r="N5" s="273"/>
      <c r="O5" s="273"/>
      <c r="P5" s="273"/>
      <c r="Q5" s="273"/>
      <c r="R5" s="273"/>
      <c r="S5" s="273"/>
      <c r="T5" s="274"/>
    </row>
    <row r="6" spans="1:20" ht="36" customHeight="1" x14ac:dyDescent="0.25">
      <c r="A6" s="275">
        <v>1.2</v>
      </c>
      <c r="B6" s="276" t="s">
        <v>575</v>
      </c>
      <c r="C6" s="277">
        <v>30</v>
      </c>
      <c r="D6" s="277" t="s">
        <v>573</v>
      </c>
      <c r="E6" s="278"/>
      <c r="F6" s="278"/>
      <c r="G6" s="278" t="s">
        <v>574</v>
      </c>
      <c r="H6" s="278"/>
      <c r="I6" s="279" t="s">
        <v>574</v>
      </c>
      <c r="J6" s="279"/>
      <c r="K6" s="279"/>
      <c r="L6" s="279"/>
      <c r="M6" s="279"/>
      <c r="N6" s="279"/>
      <c r="O6" s="279"/>
      <c r="P6" s="279"/>
      <c r="Q6" s="279"/>
      <c r="R6" s="279"/>
      <c r="S6" s="279"/>
      <c r="T6" s="280"/>
    </row>
    <row r="7" spans="1:20" ht="36" customHeight="1" x14ac:dyDescent="0.25">
      <c r="A7" s="275">
        <v>1.3</v>
      </c>
      <c r="B7" s="276" t="s">
        <v>576</v>
      </c>
      <c r="C7" s="277">
        <v>30</v>
      </c>
      <c r="D7" s="277" t="s">
        <v>573</v>
      </c>
      <c r="E7" s="278"/>
      <c r="F7" s="278"/>
      <c r="G7" s="278" t="s">
        <v>574</v>
      </c>
      <c r="H7" s="278"/>
      <c r="I7" s="279" t="s">
        <v>574</v>
      </c>
      <c r="J7" s="279"/>
      <c r="K7" s="279"/>
      <c r="L7" s="279"/>
      <c r="M7" s="279"/>
      <c r="N7" s="279"/>
      <c r="O7" s="279"/>
      <c r="P7" s="279"/>
      <c r="Q7" s="279"/>
      <c r="R7" s="279"/>
      <c r="S7" s="279"/>
      <c r="T7" s="280"/>
    </row>
    <row r="8" spans="1:20" ht="36" customHeight="1" x14ac:dyDescent="0.25">
      <c r="A8" s="275">
        <v>1.4</v>
      </c>
      <c r="B8" s="276" t="s">
        <v>577</v>
      </c>
      <c r="C8" s="277">
        <v>30</v>
      </c>
      <c r="D8" s="277" t="s">
        <v>573</v>
      </c>
      <c r="E8" s="278"/>
      <c r="F8" s="278"/>
      <c r="G8" s="278" t="s">
        <v>574</v>
      </c>
      <c r="H8" s="278"/>
      <c r="I8" s="279"/>
      <c r="J8" s="279"/>
      <c r="K8" s="279"/>
      <c r="L8" s="279" t="s">
        <v>574</v>
      </c>
      <c r="M8" s="279"/>
      <c r="N8" s="279"/>
      <c r="O8" s="279"/>
      <c r="P8" s="279"/>
      <c r="Q8" s="279"/>
      <c r="R8" s="279"/>
      <c r="S8" s="279"/>
      <c r="T8" s="280"/>
    </row>
    <row r="9" spans="1:20" ht="36" customHeight="1" x14ac:dyDescent="0.25">
      <c r="A9" s="275">
        <v>1.5</v>
      </c>
      <c r="B9" s="276" t="s">
        <v>578</v>
      </c>
      <c r="C9" s="277">
        <v>30</v>
      </c>
      <c r="D9" s="277" t="s">
        <v>579</v>
      </c>
      <c r="E9" s="278"/>
      <c r="F9" s="278"/>
      <c r="G9" s="278" t="s">
        <v>574</v>
      </c>
      <c r="H9" s="278"/>
      <c r="I9" s="279"/>
      <c r="J9" s="279"/>
      <c r="K9" s="279"/>
      <c r="L9" s="279"/>
      <c r="M9" s="279"/>
      <c r="N9" s="279" t="s">
        <v>574</v>
      </c>
      <c r="O9" s="279"/>
      <c r="P9" s="279"/>
      <c r="Q9" s="279"/>
      <c r="R9" s="279"/>
      <c r="S9" s="279"/>
      <c r="T9" s="280"/>
    </row>
    <row r="10" spans="1:20" ht="36" customHeight="1" x14ac:dyDescent="0.25">
      <c r="A10" s="275">
        <v>1.6</v>
      </c>
      <c r="B10" s="276" t="s">
        <v>580</v>
      </c>
      <c r="C10" s="277">
        <v>14</v>
      </c>
      <c r="D10" s="277" t="s">
        <v>573</v>
      </c>
      <c r="E10" s="278"/>
      <c r="F10" s="278"/>
      <c r="G10" s="278" t="s">
        <v>574</v>
      </c>
      <c r="H10" s="278"/>
      <c r="I10" s="279"/>
      <c r="J10" s="279"/>
      <c r="K10" s="279"/>
      <c r="L10" s="279"/>
      <c r="M10" s="279"/>
      <c r="N10" s="279" t="s">
        <v>574</v>
      </c>
      <c r="O10" s="279"/>
      <c r="P10" s="279"/>
      <c r="Q10" s="279"/>
      <c r="R10" s="279"/>
      <c r="S10" s="279"/>
      <c r="T10" s="280"/>
    </row>
    <row r="11" spans="1:20" ht="82.5" customHeight="1" x14ac:dyDescent="0.25">
      <c r="A11" s="275">
        <v>1.7</v>
      </c>
      <c r="B11" s="276" t="s">
        <v>581</v>
      </c>
      <c r="C11" s="277">
        <v>30</v>
      </c>
      <c r="D11" s="277" t="s">
        <v>573</v>
      </c>
      <c r="E11" s="278"/>
      <c r="F11" s="278"/>
      <c r="G11" s="278" t="s">
        <v>574</v>
      </c>
      <c r="H11" s="278"/>
      <c r="I11" s="279"/>
      <c r="J11" s="279"/>
      <c r="K11" s="279"/>
      <c r="L11" s="279"/>
      <c r="M11" s="279"/>
      <c r="N11" s="279" t="s">
        <v>574</v>
      </c>
      <c r="O11" s="279"/>
      <c r="P11" s="279"/>
      <c r="Q11" s="279"/>
      <c r="R11" s="279"/>
      <c r="S11" s="279"/>
      <c r="T11" s="280"/>
    </row>
    <row r="12" spans="1:20" ht="36" customHeight="1" x14ac:dyDescent="0.25">
      <c r="A12" s="275">
        <v>1.6</v>
      </c>
      <c r="B12" s="276" t="s">
        <v>582</v>
      </c>
      <c r="C12" s="277">
        <v>14</v>
      </c>
      <c r="D12" s="277" t="s">
        <v>579</v>
      </c>
      <c r="E12" s="278"/>
      <c r="F12" s="278"/>
      <c r="G12" s="278" t="s">
        <v>574</v>
      </c>
      <c r="H12" s="278"/>
      <c r="I12" s="279"/>
      <c r="J12" s="279"/>
      <c r="K12" s="279"/>
      <c r="L12" s="279"/>
      <c r="M12" s="279"/>
      <c r="N12" s="279"/>
      <c r="O12" s="279" t="s">
        <v>574</v>
      </c>
      <c r="P12" s="279"/>
      <c r="Q12" s="279"/>
      <c r="R12" s="279"/>
      <c r="S12" s="279"/>
      <c r="T12" s="280"/>
    </row>
    <row r="13" spans="1:20" ht="36" customHeight="1" x14ac:dyDescent="0.25">
      <c r="A13" s="275">
        <v>1.7</v>
      </c>
      <c r="B13" s="276" t="s">
        <v>583</v>
      </c>
      <c r="C13" s="277">
        <v>30</v>
      </c>
      <c r="D13" s="277" t="s">
        <v>579</v>
      </c>
      <c r="E13" s="278"/>
      <c r="F13" s="278"/>
      <c r="G13" s="278" t="s">
        <v>574</v>
      </c>
      <c r="H13" s="278"/>
      <c r="I13" s="279"/>
      <c r="J13" s="279"/>
      <c r="K13" s="279"/>
      <c r="L13" s="279"/>
      <c r="M13" s="279"/>
      <c r="N13" s="279"/>
      <c r="O13" s="279"/>
      <c r="P13" s="279"/>
      <c r="Q13" s="279"/>
      <c r="R13" s="279" t="s">
        <v>574</v>
      </c>
      <c r="S13" s="279"/>
      <c r="T13" s="280"/>
    </row>
    <row r="14" spans="1:20" ht="36" customHeight="1" x14ac:dyDescent="0.25">
      <c r="A14" s="275">
        <v>1.8</v>
      </c>
      <c r="B14" s="276" t="s">
        <v>584</v>
      </c>
      <c r="C14" s="277">
        <v>14</v>
      </c>
      <c r="D14" s="277" t="s">
        <v>573</v>
      </c>
      <c r="E14" s="278"/>
      <c r="F14" s="278"/>
      <c r="G14" s="278" t="s">
        <v>574</v>
      </c>
      <c r="H14" s="278"/>
      <c r="I14" s="279"/>
      <c r="J14" s="279"/>
      <c r="K14" s="279"/>
      <c r="L14" s="279"/>
      <c r="M14" s="279"/>
      <c r="N14" s="279"/>
      <c r="O14" s="279"/>
      <c r="P14" s="279"/>
      <c r="Q14" s="279"/>
      <c r="R14" s="279" t="s">
        <v>574</v>
      </c>
      <c r="S14" s="279"/>
      <c r="T14" s="280"/>
    </row>
    <row r="15" spans="1:20" ht="66" customHeight="1" x14ac:dyDescent="0.25">
      <c r="A15" s="275">
        <v>1.9</v>
      </c>
      <c r="B15" s="276" t="s">
        <v>585</v>
      </c>
      <c r="C15" s="277">
        <v>30</v>
      </c>
      <c r="D15" s="277" t="s">
        <v>573</v>
      </c>
      <c r="E15" s="278"/>
      <c r="F15" s="278"/>
      <c r="G15" s="278" t="s">
        <v>574</v>
      </c>
      <c r="H15" s="278"/>
      <c r="I15" s="279"/>
      <c r="J15" s="279"/>
      <c r="K15" s="279"/>
      <c r="L15" s="279"/>
      <c r="M15" s="279"/>
      <c r="N15" s="279"/>
      <c r="O15" s="279"/>
      <c r="P15" s="279"/>
      <c r="Q15" s="279"/>
      <c r="R15" s="279" t="s">
        <v>574</v>
      </c>
      <c r="S15" s="279"/>
      <c r="T15" s="280"/>
    </row>
    <row r="16" spans="1:20" ht="36" customHeight="1" thickBot="1" x14ac:dyDescent="0.3">
      <c r="A16" s="281" t="s">
        <v>586</v>
      </c>
      <c r="B16" s="282" t="s">
        <v>587</v>
      </c>
      <c r="C16" s="283">
        <v>14</v>
      </c>
      <c r="D16" s="283" t="s">
        <v>579</v>
      </c>
      <c r="E16" s="284"/>
      <c r="F16" s="284"/>
      <c r="G16" s="284" t="s">
        <v>574</v>
      </c>
      <c r="H16" s="284"/>
      <c r="I16" s="285"/>
      <c r="J16" s="285"/>
      <c r="K16" s="285"/>
      <c r="L16" s="285"/>
      <c r="M16" s="285"/>
      <c r="N16" s="285"/>
      <c r="O16" s="285"/>
      <c r="P16" s="285"/>
      <c r="Q16" s="285"/>
      <c r="R16" s="285"/>
      <c r="S16" s="285" t="s">
        <v>574</v>
      </c>
      <c r="T16" s="286"/>
    </row>
    <row r="17" spans="1:20" ht="36" customHeight="1" thickBot="1" x14ac:dyDescent="0.3">
      <c r="A17" s="267">
        <v>2</v>
      </c>
      <c r="B17" s="570" t="s">
        <v>588</v>
      </c>
      <c r="C17" s="571"/>
      <c r="D17" s="571"/>
      <c r="E17" s="571"/>
      <c r="F17" s="571"/>
      <c r="G17" s="571"/>
      <c r="H17" s="571"/>
      <c r="I17" s="571"/>
      <c r="J17" s="571"/>
      <c r="K17" s="571"/>
      <c r="L17" s="571"/>
      <c r="M17" s="571"/>
      <c r="N17" s="571"/>
      <c r="O17" s="571"/>
      <c r="P17" s="571"/>
      <c r="Q17" s="571"/>
      <c r="R17" s="571"/>
      <c r="S17" s="571"/>
      <c r="T17" s="572"/>
    </row>
    <row r="18" spans="1:20" ht="36" customHeight="1" x14ac:dyDescent="0.25">
      <c r="A18" s="287">
        <v>2.1</v>
      </c>
      <c r="B18" s="288" t="s">
        <v>589</v>
      </c>
      <c r="C18" s="270">
        <v>90</v>
      </c>
      <c r="D18" s="270" t="s">
        <v>590</v>
      </c>
      <c r="E18" s="289"/>
      <c r="F18" s="272"/>
      <c r="G18" s="272" t="s">
        <v>574</v>
      </c>
      <c r="H18" s="272"/>
      <c r="I18" s="273" t="s">
        <v>574</v>
      </c>
      <c r="J18" s="273"/>
      <c r="K18" s="273"/>
      <c r="L18" s="273"/>
      <c r="M18" s="273"/>
      <c r="N18" s="273"/>
      <c r="O18" s="273"/>
      <c r="P18" s="273"/>
      <c r="Q18" s="273"/>
      <c r="R18" s="273"/>
      <c r="S18" s="273"/>
      <c r="T18" s="274"/>
    </row>
    <row r="19" spans="1:20" ht="36" customHeight="1" x14ac:dyDescent="0.25">
      <c r="A19" s="290">
        <v>2.2000000000000002</v>
      </c>
      <c r="B19" s="291" t="s">
        <v>591</v>
      </c>
      <c r="C19" s="277">
        <v>60</v>
      </c>
      <c r="D19" s="277" t="s">
        <v>590</v>
      </c>
      <c r="E19" s="292"/>
      <c r="F19" s="278"/>
      <c r="G19" s="278" t="s">
        <v>574</v>
      </c>
      <c r="H19" s="278"/>
      <c r="I19" s="279" t="s">
        <v>574</v>
      </c>
      <c r="J19" s="279"/>
      <c r="K19" s="279"/>
      <c r="L19" s="279"/>
      <c r="M19" s="279"/>
      <c r="N19" s="279"/>
      <c r="O19" s="279"/>
      <c r="P19" s="279"/>
      <c r="Q19" s="279"/>
      <c r="R19" s="279"/>
      <c r="S19" s="279"/>
      <c r="T19" s="280"/>
    </row>
    <row r="20" spans="1:20" ht="36" customHeight="1" x14ac:dyDescent="0.25">
      <c r="A20" s="290">
        <v>2.2999999999999998</v>
      </c>
      <c r="B20" s="291" t="s">
        <v>592</v>
      </c>
      <c r="C20" s="277">
        <v>60</v>
      </c>
      <c r="D20" s="277" t="s">
        <v>590</v>
      </c>
      <c r="E20" s="292"/>
      <c r="F20" s="278"/>
      <c r="G20" s="278" t="s">
        <v>574</v>
      </c>
      <c r="H20" s="278"/>
      <c r="I20" s="279" t="s">
        <v>574</v>
      </c>
      <c r="J20" s="279"/>
      <c r="K20" s="279"/>
      <c r="L20" s="279"/>
      <c r="M20" s="279"/>
      <c r="N20" s="279"/>
      <c r="O20" s="279"/>
      <c r="P20" s="279"/>
      <c r="Q20" s="279"/>
      <c r="R20" s="279"/>
      <c r="S20" s="279"/>
      <c r="T20" s="280"/>
    </row>
    <row r="21" spans="1:20" ht="36" customHeight="1" x14ac:dyDescent="0.25">
      <c r="A21" s="290">
        <v>2.4</v>
      </c>
      <c r="B21" s="291" t="s">
        <v>593</v>
      </c>
      <c r="C21" s="277">
        <v>60</v>
      </c>
      <c r="D21" s="277" t="s">
        <v>590</v>
      </c>
      <c r="E21" s="292"/>
      <c r="F21" s="278"/>
      <c r="G21" s="278" t="s">
        <v>574</v>
      </c>
      <c r="H21" s="278"/>
      <c r="I21" s="279" t="s">
        <v>574</v>
      </c>
      <c r="J21" s="279"/>
      <c r="K21" s="279"/>
      <c r="L21" s="279"/>
      <c r="M21" s="279"/>
      <c r="N21" s="279"/>
      <c r="O21" s="279"/>
      <c r="P21" s="279"/>
      <c r="Q21" s="279"/>
      <c r="R21" s="279"/>
      <c r="S21" s="279"/>
      <c r="T21" s="280"/>
    </row>
    <row r="22" spans="1:20" ht="36" customHeight="1" x14ac:dyDescent="0.25">
      <c r="A22" s="290">
        <v>2.5</v>
      </c>
      <c r="B22" s="291" t="s">
        <v>594</v>
      </c>
      <c r="C22" s="277">
        <v>60</v>
      </c>
      <c r="D22" s="277" t="s">
        <v>590</v>
      </c>
      <c r="E22" s="292"/>
      <c r="F22" s="278"/>
      <c r="G22" s="278" t="s">
        <v>574</v>
      </c>
      <c r="H22" s="278"/>
      <c r="I22" s="279" t="s">
        <v>574</v>
      </c>
      <c r="J22" s="279"/>
      <c r="K22" s="279"/>
      <c r="L22" s="279"/>
      <c r="M22" s="279"/>
      <c r="N22" s="279"/>
      <c r="O22" s="279"/>
      <c r="P22" s="279"/>
      <c r="Q22" s="279"/>
      <c r="R22" s="279"/>
      <c r="S22" s="279"/>
      <c r="T22" s="280"/>
    </row>
    <row r="23" spans="1:20" ht="36" customHeight="1" x14ac:dyDescent="0.25">
      <c r="A23" s="290">
        <v>2.6</v>
      </c>
      <c r="B23" s="291" t="s">
        <v>595</v>
      </c>
      <c r="C23" s="277">
        <v>60</v>
      </c>
      <c r="D23" s="277" t="s">
        <v>590</v>
      </c>
      <c r="E23" s="292"/>
      <c r="F23" s="278"/>
      <c r="G23" s="278" t="s">
        <v>574</v>
      </c>
      <c r="H23" s="278"/>
      <c r="I23" s="279" t="s">
        <v>574</v>
      </c>
      <c r="J23" s="279"/>
      <c r="K23" s="279"/>
      <c r="L23" s="279"/>
      <c r="M23" s="279"/>
      <c r="N23" s="279"/>
      <c r="O23" s="279"/>
      <c r="P23" s="279"/>
      <c r="Q23" s="279"/>
      <c r="R23" s="279"/>
      <c r="S23" s="279"/>
      <c r="T23" s="280"/>
    </row>
    <row r="24" spans="1:20" ht="36" customHeight="1" x14ac:dyDescent="0.25">
      <c r="A24" s="290">
        <v>2.7</v>
      </c>
      <c r="B24" s="291" t="s">
        <v>596</v>
      </c>
      <c r="C24" s="277">
        <v>60</v>
      </c>
      <c r="D24" s="277" t="s">
        <v>590</v>
      </c>
      <c r="E24" s="292"/>
      <c r="F24" s="278"/>
      <c r="G24" s="278" t="s">
        <v>574</v>
      </c>
      <c r="H24" s="278"/>
      <c r="I24" s="279" t="s">
        <v>574</v>
      </c>
      <c r="J24" s="279"/>
      <c r="K24" s="279"/>
      <c r="L24" s="279"/>
      <c r="M24" s="279"/>
      <c r="N24" s="279"/>
      <c r="O24" s="279"/>
      <c r="P24" s="279"/>
      <c r="Q24" s="279"/>
      <c r="R24" s="279"/>
      <c r="S24" s="279"/>
      <c r="T24" s="280"/>
    </row>
    <row r="25" spans="1:20" ht="36" customHeight="1" x14ac:dyDescent="0.25">
      <c r="A25" s="290">
        <v>2.8</v>
      </c>
      <c r="B25" s="291" t="s">
        <v>597</v>
      </c>
      <c r="C25" s="277">
        <v>90</v>
      </c>
      <c r="D25" s="277" t="s">
        <v>590</v>
      </c>
      <c r="E25" s="292"/>
      <c r="F25" s="278"/>
      <c r="G25" s="278" t="s">
        <v>574</v>
      </c>
      <c r="H25" s="278"/>
      <c r="I25" s="279" t="s">
        <v>574</v>
      </c>
      <c r="J25" s="279"/>
      <c r="K25" s="279"/>
      <c r="L25" s="279"/>
      <c r="M25" s="279"/>
      <c r="N25" s="279"/>
      <c r="O25" s="279"/>
      <c r="P25" s="279"/>
      <c r="Q25" s="279"/>
      <c r="R25" s="279"/>
      <c r="S25" s="279"/>
      <c r="T25" s="280"/>
    </row>
    <row r="26" spans="1:20" ht="36" customHeight="1" x14ac:dyDescent="0.25">
      <c r="A26" s="290">
        <v>2.9</v>
      </c>
      <c r="B26" s="291" t="s">
        <v>598</v>
      </c>
      <c r="C26" s="277">
        <v>90</v>
      </c>
      <c r="D26" s="277" t="s">
        <v>590</v>
      </c>
      <c r="E26" s="292"/>
      <c r="F26" s="278"/>
      <c r="G26" s="278" t="s">
        <v>574</v>
      </c>
      <c r="H26" s="278"/>
      <c r="I26" s="279" t="s">
        <v>574</v>
      </c>
      <c r="J26" s="279"/>
      <c r="K26" s="279"/>
      <c r="L26" s="279"/>
      <c r="M26" s="279"/>
      <c r="N26" s="279"/>
      <c r="O26" s="279"/>
      <c r="P26" s="279"/>
      <c r="Q26" s="279"/>
      <c r="R26" s="279"/>
      <c r="S26" s="279"/>
      <c r="T26" s="280"/>
    </row>
    <row r="27" spans="1:20" ht="36" customHeight="1" x14ac:dyDescent="0.25">
      <c r="A27" s="293" t="s">
        <v>599</v>
      </c>
      <c r="B27" s="291" t="s">
        <v>600</v>
      </c>
      <c r="C27" s="277">
        <v>90</v>
      </c>
      <c r="D27" s="277" t="s">
        <v>590</v>
      </c>
      <c r="E27" s="292"/>
      <c r="F27" s="278"/>
      <c r="G27" s="278" t="s">
        <v>574</v>
      </c>
      <c r="H27" s="278"/>
      <c r="I27" s="279" t="s">
        <v>574</v>
      </c>
      <c r="J27" s="279"/>
      <c r="K27" s="279"/>
      <c r="L27" s="279"/>
      <c r="M27" s="279"/>
      <c r="N27" s="279"/>
      <c r="O27" s="279"/>
      <c r="P27" s="279"/>
      <c r="Q27" s="279"/>
      <c r="R27" s="279"/>
      <c r="S27" s="279"/>
      <c r="T27" s="280"/>
    </row>
    <row r="28" spans="1:20" ht="36" customHeight="1" x14ac:dyDescent="0.25">
      <c r="A28" s="293" t="s">
        <v>601</v>
      </c>
      <c r="B28" s="291" t="s">
        <v>602</v>
      </c>
      <c r="C28" s="277">
        <v>30</v>
      </c>
      <c r="D28" s="277" t="s">
        <v>579</v>
      </c>
      <c r="E28" s="292"/>
      <c r="F28" s="278"/>
      <c r="G28" s="278" t="s">
        <v>574</v>
      </c>
      <c r="H28" s="278"/>
      <c r="I28" s="279"/>
      <c r="J28" s="279"/>
      <c r="K28" s="279" t="s">
        <v>574</v>
      </c>
      <c r="L28" s="279"/>
      <c r="M28" s="279"/>
      <c r="N28" s="279"/>
      <c r="O28" s="279"/>
      <c r="P28" s="279"/>
      <c r="Q28" s="279"/>
      <c r="R28" s="279"/>
      <c r="S28" s="279"/>
      <c r="T28" s="280"/>
    </row>
    <row r="29" spans="1:20" ht="36" customHeight="1" thickBot="1" x14ac:dyDescent="0.3">
      <c r="A29" s="294">
        <v>2.12</v>
      </c>
      <c r="B29" s="295" t="s">
        <v>603</v>
      </c>
      <c r="C29" s="283">
        <v>30</v>
      </c>
      <c r="D29" s="283" t="s">
        <v>579</v>
      </c>
      <c r="E29" s="296"/>
      <c r="F29" s="284"/>
      <c r="G29" s="284"/>
      <c r="H29" s="284"/>
      <c r="I29" s="285"/>
      <c r="J29" s="285"/>
      <c r="K29" s="285" t="s">
        <v>574</v>
      </c>
      <c r="L29" s="285"/>
      <c r="M29" s="285"/>
      <c r="N29" s="285"/>
      <c r="O29" s="285"/>
      <c r="P29" s="285"/>
      <c r="Q29" s="285"/>
      <c r="R29" s="285"/>
      <c r="S29" s="285"/>
      <c r="T29" s="286"/>
    </row>
    <row r="30" spans="1:20" ht="36" customHeight="1" thickBot="1" x14ac:dyDescent="0.3">
      <c r="A30" s="267">
        <v>3</v>
      </c>
      <c r="B30" s="570" t="s">
        <v>604</v>
      </c>
      <c r="C30" s="571"/>
      <c r="D30" s="571"/>
      <c r="E30" s="571"/>
      <c r="F30" s="571"/>
      <c r="G30" s="571"/>
      <c r="H30" s="571"/>
      <c r="I30" s="571"/>
      <c r="J30" s="571"/>
      <c r="K30" s="571"/>
      <c r="L30" s="571"/>
      <c r="M30" s="571"/>
      <c r="N30" s="571"/>
      <c r="O30" s="571"/>
      <c r="P30" s="571"/>
      <c r="Q30" s="571"/>
      <c r="R30" s="571"/>
      <c r="S30" s="571"/>
      <c r="T30" s="572"/>
    </row>
    <row r="31" spans="1:20" ht="36" customHeight="1" x14ac:dyDescent="0.25">
      <c r="A31" s="287">
        <v>3.1</v>
      </c>
      <c r="B31" s="288" t="s">
        <v>605</v>
      </c>
      <c r="C31" s="270">
        <v>14</v>
      </c>
      <c r="D31" s="270" t="s">
        <v>579</v>
      </c>
      <c r="E31" s="289"/>
      <c r="F31" s="272" t="s">
        <v>574</v>
      </c>
      <c r="G31" s="272"/>
      <c r="H31" s="272"/>
      <c r="I31" s="273" t="s">
        <v>574</v>
      </c>
      <c r="J31" s="273"/>
      <c r="K31" s="273"/>
      <c r="L31" s="273"/>
      <c r="M31" s="273"/>
      <c r="N31" s="273"/>
      <c r="O31" s="273"/>
      <c r="P31" s="273"/>
      <c r="Q31" s="273"/>
      <c r="R31" s="273"/>
      <c r="S31" s="273"/>
      <c r="T31" s="274"/>
    </row>
    <row r="32" spans="1:20" ht="36" customHeight="1" x14ac:dyDescent="0.25">
      <c r="A32" s="290">
        <v>3.2</v>
      </c>
      <c r="B32" s="291" t="s">
        <v>606</v>
      </c>
      <c r="C32" s="297" t="s">
        <v>607</v>
      </c>
      <c r="D32" s="277" t="s">
        <v>608</v>
      </c>
      <c r="E32" s="292"/>
      <c r="F32" s="278" t="s">
        <v>574</v>
      </c>
      <c r="G32" s="278"/>
      <c r="H32" s="278" t="s">
        <v>574</v>
      </c>
      <c r="I32" s="279"/>
      <c r="J32" s="279"/>
      <c r="K32" s="279"/>
      <c r="L32" s="279"/>
      <c r="M32" s="279"/>
      <c r="N32" s="279"/>
      <c r="O32" s="279"/>
      <c r="P32" s="279"/>
      <c r="Q32" s="279"/>
      <c r="R32" s="279"/>
      <c r="S32" s="279"/>
      <c r="T32" s="280"/>
    </row>
    <row r="33" spans="1:20" ht="36" customHeight="1" x14ac:dyDescent="0.25">
      <c r="A33" s="290">
        <v>3.3</v>
      </c>
      <c r="B33" s="291" t="s">
        <v>609</v>
      </c>
      <c r="C33" s="297" t="s">
        <v>607</v>
      </c>
      <c r="D33" s="277" t="s">
        <v>608</v>
      </c>
      <c r="E33" s="292"/>
      <c r="F33" s="278"/>
      <c r="G33" s="278"/>
      <c r="H33" s="278" t="s">
        <v>574</v>
      </c>
      <c r="I33" s="279"/>
      <c r="J33" s="279"/>
      <c r="K33" s="279"/>
      <c r="L33" s="279"/>
      <c r="M33" s="279"/>
      <c r="N33" s="279"/>
      <c r="O33" s="279"/>
      <c r="P33" s="279"/>
      <c r="Q33" s="279"/>
      <c r="R33" s="279"/>
      <c r="S33" s="279"/>
      <c r="T33" s="280"/>
    </row>
    <row r="34" spans="1:20" ht="36" customHeight="1" x14ac:dyDescent="0.25">
      <c r="A34" s="290">
        <v>3.4</v>
      </c>
      <c r="B34" s="298" t="s">
        <v>610</v>
      </c>
      <c r="C34" s="277">
        <v>14</v>
      </c>
      <c r="D34" s="299" t="s">
        <v>579</v>
      </c>
      <c r="E34" s="292"/>
      <c r="F34" s="278"/>
      <c r="G34" s="278" t="s">
        <v>574</v>
      </c>
      <c r="H34" s="278"/>
      <c r="I34" s="279"/>
      <c r="J34" s="279" t="s">
        <v>574</v>
      </c>
      <c r="K34" s="279"/>
      <c r="L34" s="279"/>
      <c r="M34" s="279"/>
      <c r="N34" s="279"/>
      <c r="O34" s="279"/>
      <c r="P34" s="279"/>
      <c r="Q34" s="279"/>
      <c r="R34" s="279"/>
      <c r="S34" s="279"/>
      <c r="T34" s="280"/>
    </row>
    <row r="35" spans="1:20" ht="36" customHeight="1" x14ac:dyDescent="0.25">
      <c r="A35" s="275">
        <v>3.5</v>
      </c>
      <c r="B35" s="298" t="s">
        <v>611</v>
      </c>
      <c r="C35" s="299">
        <v>14</v>
      </c>
      <c r="D35" s="299" t="s">
        <v>579</v>
      </c>
      <c r="E35" s="300"/>
      <c r="F35" s="301"/>
      <c r="G35" s="301" t="s">
        <v>574</v>
      </c>
      <c r="H35" s="302"/>
      <c r="I35" s="302"/>
      <c r="J35" s="302" t="s">
        <v>574</v>
      </c>
      <c r="K35" s="302"/>
      <c r="L35" s="302"/>
      <c r="M35" s="302"/>
      <c r="N35" s="302"/>
      <c r="O35" s="302"/>
      <c r="P35" s="302"/>
      <c r="Q35" s="302"/>
      <c r="R35" s="302"/>
      <c r="S35" s="302"/>
      <c r="T35" s="303"/>
    </row>
    <row r="36" spans="1:20" ht="36" customHeight="1" x14ac:dyDescent="0.25">
      <c r="A36" s="275">
        <v>3.6</v>
      </c>
      <c r="B36" s="298" t="s">
        <v>612</v>
      </c>
      <c r="C36" s="299">
        <v>30</v>
      </c>
      <c r="D36" s="299" t="s">
        <v>590</v>
      </c>
      <c r="E36" s="300"/>
      <c r="F36" s="301"/>
      <c r="G36" s="301" t="s">
        <v>574</v>
      </c>
      <c r="H36" s="302"/>
      <c r="I36" s="302"/>
      <c r="J36" s="302"/>
      <c r="K36" s="302"/>
      <c r="L36" s="302" t="s">
        <v>574</v>
      </c>
      <c r="M36" s="302"/>
      <c r="N36" s="302"/>
      <c r="O36" s="302"/>
      <c r="P36" s="302"/>
      <c r="Q36" s="302"/>
      <c r="R36" s="302"/>
      <c r="S36" s="302"/>
      <c r="T36" s="303"/>
    </row>
    <row r="37" spans="1:20" ht="36" customHeight="1" x14ac:dyDescent="0.25">
      <c r="A37" s="275">
        <v>3.7</v>
      </c>
      <c r="B37" s="304" t="s">
        <v>613</v>
      </c>
      <c r="C37" s="299">
        <v>30</v>
      </c>
      <c r="D37" s="299" t="s">
        <v>590</v>
      </c>
      <c r="E37" s="300"/>
      <c r="F37" s="301"/>
      <c r="G37" s="301" t="s">
        <v>574</v>
      </c>
      <c r="H37" s="302"/>
      <c r="I37" s="302"/>
      <c r="J37" s="302"/>
      <c r="K37" s="302"/>
      <c r="L37" s="302" t="s">
        <v>574</v>
      </c>
      <c r="M37" s="302"/>
      <c r="N37" s="302"/>
      <c r="O37" s="302"/>
      <c r="P37" s="302"/>
      <c r="Q37" s="302"/>
      <c r="R37" s="302"/>
      <c r="S37" s="302"/>
      <c r="T37" s="303"/>
    </row>
    <row r="38" spans="1:20" ht="36" customHeight="1" x14ac:dyDescent="0.25">
      <c r="A38" s="275">
        <v>3.8</v>
      </c>
      <c r="B38" s="298" t="s">
        <v>614</v>
      </c>
      <c r="C38" s="299">
        <v>30</v>
      </c>
      <c r="D38" s="299" t="s">
        <v>590</v>
      </c>
      <c r="E38" s="300"/>
      <c r="F38" s="301"/>
      <c r="G38" s="301" t="s">
        <v>574</v>
      </c>
      <c r="H38" s="302"/>
      <c r="I38" s="302"/>
      <c r="J38" s="302"/>
      <c r="K38" s="302"/>
      <c r="L38" s="302" t="s">
        <v>574</v>
      </c>
      <c r="M38" s="302"/>
      <c r="N38" s="302"/>
      <c r="O38" s="302"/>
      <c r="P38" s="302"/>
      <c r="Q38" s="302"/>
      <c r="R38" s="302"/>
      <c r="S38" s="302"/>
      <c r="T38" s="303"/>
    </row>
    <row r="39" spans="1:20" ht="36" customHeight="1" x14ac:dyDescent="0.25">
      <c r="A39" s="275">
        <v>3.9</v>
      </c>
      <c r="B39" s="298" t="s">
        <v>615</v>
      </c>
      <c r="C39" s="299">
        <v>30</v>
      </c>
      <c r="D39" s="299" t="s">
        <v>590</v>
      </c>
      <c r="E39" s="300"/>
      <c r="F39" s="301"/>
      <c r="G39" s="301" t="s">
        <v>574</v>
      </c>
      <c r="H39" s="302"/>
      <c r="I39" s="302"/>
      <c r="J39" s="302"/>
      <c r="K39" s="302"/>
      <c r="L39" s="302" t="s">
        <v>574</v>
      </c>
      <c r="M39" s="302"/>
      <c r="N39" s="302"/>
      <c r="O39" s="302"/>
      <c r="P39" s="302"/>
      <c r="Q39" s="302"/>
      <c r="R39" s="302"/>
      <c r="S39" s="302"/>
      <c r="T39" s="303"/>
    </row>
    <row r="40" spans="1:20" ht="36" customHeight="1" x14ac:dyDescent="0.25">
      <c r="A40" s="305" t="s">
        <v>616</v>
      </c>
      <c r="B40" s="298" t="s">
        <v>617</v>
      </c>
      <c r="C40" s="299">
        <v>30</v>
      </c>
      <c r="D40" s="299" t="s">
        <v>590</v>
      </c>
      <c r="E40" s="300"/>
      <c r="F40" s="301"/>
      <c r="G40" s="301" t="s">
        <v>574</v>
      </c>
      <c r="H40" s="302"/>
      <c r="I40" s="302"/>
      <c r="J40" s="302"/>
      <c r="K40" s="302"/>
      <c r="L40" s="302" t="s">
        <v>574</v>
      </c>
      <c r="M40" s="302"/>
      <c r="N40" s="302"/>
      <c r="O40" s="302"/>
      <c r="P40" s="302"/>
      <c r="Q40" s="302"/>
      <c r="R40" s="302"/>
      <c r="S40" s="302"/>
      <c r="T40" s="303"/>
    </row>
    <row r="41" spans="1:20" ht="36" customHeight="1" x14ac:dyDescent="0.25">
      <c r="A41" s="305" t="s">
        <v>618</v>
      </c>
      <c r="B41" s="306" t="s">
        <v>619</v>
      </c>
      <c r="C41" s="299">
        <v>60</v>
      </c>
      <c r="D41" s="299" t="s">
        <v>590</v>
      </c>
      <c r="E41" s="300"/>
      <c r="F41" s="301"/>
      <c r="G41" s="301" t="s">
        <v>574</v>
      </c>
      <c r="H41" s="302"/>
      <c r="I41" s="302" t="s">
        <v>574</v>
      </c>
      <c r="J41" s="302"/>
      <c r="K41" s="302"/>
      <c r="L41" s="302"/>
      <c r="M41" s="302"/>
      <c r="N41" s="302"/>
      <c r="O41" s="302"/>
      <c r="P41" s="302"/>
      <c r="Q41" s="302"/>
      <c r="R41" s="302"/>
      <c r="S41" s="302"/>
      <c r="T41" s="303"/>
    </row>
    <row r="42" spans="1:20" ht="36" customHeight="1" x14ac:dyDescent="0.25">
      <c r="A42" s="305">
        <v>3.12</v>
      </c>
      <c r="B42" s="298" t="s">
        <v>620</v>
      </c>
      <c r="C42" s="299">
        <v>60</v>
      </c>
      <c r="D42" s="299" t="s">
        <v>579</v>
      </c>
      <c r="E42" s="300"/>
      <c r="F42" s="301"/>
      <c r="G42" s="301" t="s">
        <v>574</v>
      </c>
      <c r="H42" s="302"/>
      <c r="I42" s="302"/>
      <c r="J42" s="302"/>
      <c r="K42" s="302"/>
      <c r="L42" s="302" t="s">
        <v>574</v>
      </c>
      <c r="M42" s="302"/>
      <c r="N42" s="302"/>
      <c r="O42" s="302"/>
      <c r="P42" s="302"/>
      <c r="Q42" s="302"/>
      <c r="R42" s="302"/>
      <c r="S42" s="302"/>
      <c r="T42" s="303"/>
    </row>
    <row r="43" spans="1:20" ht="36" customHeight="1" x14ac:dyDescent="0.25">
      <c r="A43" s="305">
        <v>3.13</v>
      </c>
      <c r="B43" s="306" t="s">
        <v>621</v>
      </c>
      <c r="C43" s="299">
        <v>30</v>
      </c>
      <c r="D43" s="299" t="s">
        <v>579</v>
      </c>
      <c r="E43" s="300"/>
      <c r="F43" s="301"/>
      <c r="G43" s="301" t="s">
        <v>574</v>
      </c>
      <c r="H43" s="302"/>
      <c r="I43" s="302"/>
      <c r="J43" s="302"/>
      <c r="K43" s="302"/>
      <c r="L43" s="302" t="s">
        <v>574</v>
      </c>
      <c r="M43" s="302"/>
      <c r="N43" s="302"/>
      <c r="O43" s="302"/>
      <c r="P43" s="302"/>
      <c r="Q43" s="302"/>
      <c r="R43" s="302"/>
      <c r="S43" s="302"/>
      <c r="T43" s="303"/>
    </row>
    <row r="44" spans="1:20" ht="36" customHeight="1" x14ac:dyDescent="0.25">
      <c r="A44" s="305">
        <v>3.14</v>
      </c>
      <c r="B44" s="298" t="s">
        <v>622</v>
      </c>
      <c r="C44" s="299">
        <v>30</v>
      </c>
      <c r="D44" s="299" t="s">
        <v>579</v>
      </c>
      <c r="E44" s="300"/>
      <c r="F44" s="301"/>
      <c r="G44" s="301" t="s">
        <v>574</v>
      </c>
      <c r="H44" s="302"/>
      <c r="I44" s="302"/>
      <c r="J44" s="302"/>
      <c r="K44" s="302"/>
      <c r="L44" s="302" t="s">
        <v>574</v>
      </c>
      <c r="M44" s="302"/>
      <c r="N44" s="302"/>
      <c r="O44" s="302"/>
      <c r="P44" s="302"/>
      <c r="Q44" s="302"/>
      <c r="R44" s="302"/>
      <c r="S44" s="302"/>
      <c r="T44" s="303"/>
    </row>
    <row r="45" spans="1:20" ht="36" customHeight="1" x14ac:dyDescent="0.25">
      <c r="A45" s="305">
        <v>3.15</v>
      </c>
      <c r="B45" s="298" t="s">
        <v>623</v>
      </c>
      <c r="C45" s="299">
        <v>30</v>
      </c>
      <c r="D45" s="299" t="s">
        <v>579</v>
      </c>
      <c r="E45" s="300"/>
      <c r="F45" s="301"/>
      <c r="G45" s="301" t="s">
        <v>574</v>
      </c>
      <c r="H45" s="302"/>
      <c r="I45" s="302"/>
      <c r="J45" s="302"/>
      <c r="K45" s="302"/>
      <c r="L45" s="302" t="s">
        <v>574</v>
      </c>
      <c r="M45" s="302"/>
      <c r="N45" s="302"/>
      <c r="O45" s="302"/>
      <c r="P45" s="302"/>
      <c r="Q45" s="302"/>
      <c r="R45" s="302"/>
      <c r="S45" s="302"/>
      <c r="T45" s="303"/>
    </row>
    <row r="46" spans="1:20" ht="36" customHeight="1" x14ac:dyDescent="0.25">
      <c r="A46" s="305">
        <v>3.16</v>
      </c>
      <c r="B46" s="298" t="s">
        <v>624</v>
      </c>
      <c r="C46" s="299">
        <v>60</v>
      </c>
      <c r="D46" s="299" t="s">
        <v>590</v>
      </c>
      <c r="E46" s="300"/>
      <c r="F46" s="301"/>
      <c r="G46" s="301" t="s">
        <v>574</v>
      </c>
      <c r="H46" s="302"/>
      <c r="I46" s="302" t="s">
        <v>574</v>
      </c>
      <c r="J46" s="302"/>
      <c r="K46" s="302"/>
      <c r="L46" s="302"/>
      <c r="M46" s="302"/>
      <c r="N46" s="302"/>
      <c r="O46" s="302"/>
      <c r="P46" s="302"/>
      <c r="Q46" s="302"/>
      <c r="R46" s="302"/>
      <c r="S46" s="302"/>
      <c r="T46" s="303"/>
    </row>
    <row r="47" spans="1:20" ht="36" customHeight="1" x14ac:dyDescent="0.25">
      <c r="A47" s="305">
        <v>3.17</v>
      </c>
      <c r="B47" s="298" t="s">
        <v>625</v>
      </c>
      <c r="C47" s="299">
        <v>60</v>
      </c>
      <c r="D47" s="299" t="s">
        <v>579</v>
      </c>
      <c r="E47" s="300"/>
      <c r="F47" s="301"/>
      <c r="G47" s="301" t="s">
        <v>574</v>
      </c>
      <c r="H47" s="302"/>
      <c r="I47" s="302"/>
      <c r="J47" s="302"/>
      <c r="K47" s="302"/>
      <c r="L47" s="302" t="s">
        <v>574</v>
      </c>
      <c r="M47" s="302"/>
      <c r="N47" s="302"/>
      <c r="O47" s="302"/>
      <c r="P47" s="302"/>
      <c r="Q47" s="302"/>
      <c r="R47" s="302"/>
      <c r="S47" s="302"/>
      <c r="T47" s="303"/>
    </row>
    <row r="48" spans="1:20" ht="36" customHeight="1" thickBot="1" x14ac:dyDescent="0.3">
      <c r="A48" s="281">
        <v>3.18</v>
      </c>
      <c r="B48" s="307" t="s">
        <v>626</v>
      </c>
      <c r="C48" s="308">
        <v>60</v>
      </c>
      <c r="D48" s="308" t="s">
        <v>579</v>
      </c>
      <c r="E48" s="309"/>
      <c r="F48" s="310"/>
      <c r="G48" s="310" t="s">
        <v>574</v>
      </c>
      <c r="H48" s="311"/>
      <c r="I48" s="311"/>
      <c r="J48" s="311"/>
      <c r="K48" s="311"/>
      <c r="L48" s="311" t="s">
        <v>574</v>
      </c>
      <c r="M48" s="311"/>
      <c r="N48" s="311"/>
      <c r="O48" s="311"/>
      <c r="P48" s="311"/>
      <c r="Q48" s="311"/>
      <c r="R48" s="311"/>
      <c r="S48" s="311"/>
      <c r="T48" s="312"/>
    </row>
    <row r="49" spans="1:20" ht="36" customHeight="1" thickBot="1" x14ac:dyDescent="0.3">
      <c r="A49" s="267">
        <v>4</v>
      </c>
      <c r="B49" s="570" t="s">
        <v>627</v>
      </c>
      <c r="C49" s="571"/>
      <c r="D49" s="571"/>
      <c r="E49" s="571"/>
      <c r="F49" s="571"/>
      <c r="G49" s="571"/>
      <c r="H49" s="571"/>
      <c r="I49" s="571"/>
      <c r="J49" s="571"/>
      <c r="K49" s="571"/>
      <c r="L49" s="571"/>
      <c r="M49" s="571"/>
      <c r="N49" s="571"/>
      <c r="O49" s="571"/>
      <c r="P49" s="571"/>
      <c r="Q49" s="571"/>
      <c r="R49" s="571"/>
      <c r="S49" s="571"/>
      <c r="T49" s="572"/>
    </row>
    <row r="50" spans="1:20" ht="36" customHeight="1" x14ac:dyDescent="0.25">
      <c r="A50" s="287">
        <v>4.0999999999999996</v>
      </c>
      <c r="B50" s="313" t="s">
        <v>628</v>
      </c>
      <c r="C50" s="314">
        <v>30</v>
      </c>
      <c r="D50" s="314" t="s">
        <v>590</v>
      </c>
      <c r="E50" s="315"/>
      <c r="F50" s="315"/>
      <c r="G50" s="316"/>
      <c r="H50" s="317"/>
      <c r="I50" s="317" t="s">
        <v>574</v>
      </c>
      <c r="J50" s="317"/>
      <c r="K50" s="317"/>
      <c r="L50" s="317"/>
      <c r="M50" s="317"/>
      <c r="N50" s="317"/>
      <c r="O50" s="317"/>
      <c r="P50" s="317"/>
      <c r="Q50" s="317"/>
      <c r="R50" s="317"/>
      <c r="S50" s="317"/>
      <c r="T50" s="318"/>
    </row>
    <row r="51" spans="1:20" ht="36" customHeight="1" x14ac:dyDescent="0.25">
      <c r="A51" s="290">
        <v>4.2</v>
      </c>
      <c r="B51" s="276" t="s">
        <v>629</v>
      </c>
      <c r="C51" s="299">
        <v>30</v>
      </c>
      <c r="D51" s="299" t="s">
        <v>590</v>
      </c>
      <c r="E51" s="300"/>
      <c r="F51" s="300"/>
      <c r="G51" s="319"/>
      <c r="H51" s="302"/>
      <c r="I51" s="302" t="s">
        <v>574</v>
      </c>
      <c r="J51" s="302"/>
      <c r="K51" s="302"/>
      <c r="L51" s="302"/>
      <c r="M51" s="302"/>
      <c r="N51" s="302"/>
      <c r="O51" s="302"/>
      <c r="P51" s="302"/>
      <c r="Q51" s="302"/>
      <c r="R51" s="302"/>
      <c r="S51" s="302"/>
      <c r="T51" s="303"/>
    </row>
    <row r="52" spans="1:20" ht="36" customHeight="1" x14ac:dyDescent="0.25">
      <c r="A52" s="290">
        <v>4.3</v>
      </c>
      <c r="B52" s="276" t="s">
        <v>630</v>
      </c>
      <c r="C52" s="299">
        <v>14</v>
      </c>
      <c r="D52" s="299" t="s">
        <v>590</v>
      </c>
      <c r="E52" s="300"/>
      <c r="F52" s="300"/>
      <c r="G52" s="319"/>
      <c r="H52" s="302"/>
      <c r="I52" s="302" t="s">
        <v>574</v>
      </c>
      <c r="J52" s="302"/>
      <c r="K52" s="302"/>
      <c r="L52" s="302"/>
      <c r="M52" s="302"/>
      <c r="N52" s="302"/>
      <c r="O52" s="302"/>
      <c r="P52" s="302"/>
      <c r="Q52" s="302"/>
      <c r="R52" s="302"/>
      <c r="S52" s="302"/>
      <c r="T52" s="303"/>
    </row>
    <row r="53" spans="1:20" ht="36" customHeight="1" thickBot="1" x14ac:dyDescent="0.3">
      <c r="A53" s="320">
        <v>4.4000000000000004</v>
      </c>
      <c r="B53" s="282" t="s">
        <v>631</v>
      </c>
      <c r="C53" s="308">
        <v>14</v>
      </c>
      <c r="D53" s="308" t="s">
        <v>590</v>
      </c>
      <c r="E53" s="309"/>
      <c r="F53" s="309"/>
      <c r="G53" s="321"/>
      <c r="H53" s="311"/>
      <c r="I53" s="311" t="s">
        <v>574</v>
      </c>
      <c r="J53" s="311"/>
      <c r="K53" s="311"/>
      <c r="L53" s="311"/>
      <c r="M53" s="311"/>
      <c r="N53" s="311"/>
      <c r="O53" s="311"/>
      <c r="P53" s="311"/>
      <c r="Q53" s="311"/>
      <c r="R53" s="311"/>
      <c r="S53" s="311"/>
      <c r="T53" s="312"/>
    </row>
    <row r="54" spans="1:20" ht="36" customHeight="1" thickBot="1" x14ac:dyDescent="0.3">
      <c r="A54" s="267">
        <v>5</v>
      </c>
      <c r="B54" s="570" t="s">
        <v>632</v>
      </c>
      <c r="C54" s="571"/>
      <c r="D54" s="571"/>
      <c r="E54" s="571"/>
      <c r="F54" s="571"/>
      <c r="G54" s="571"/>
      <c r="H54" s="571"/>
      <c r="I54" s="571"/>
      <c r="J54" s="571"/>
      <c r="K54" s="571"/>
      <c r="L54" s="571"/>
      <c r="M54" s="571"/>
      <c r="N54" s="571"/>
      <c r="O54" s="571"/>
      <c r="P54" s="571"/>
      <c r="Q54" s="571"/>
      <c r="R54" s="571"/>
      <c r="S54" s="571"/>
      <c r="T54" s="572"/>
    </row>
    <row r="55" spans="1:20" ht="36" customHeight="1" x14ac:dyDescent="0.25">
      <c r="A55" s="287">
        <v>5.0999999999999996</v>
      </c>
      <c r="B55" s="313" t="s">
        <v>633</v>
      </c>
      <c r="C55" s="314">
        <v>30</v>
      </c>
      <c r="D55" s="314" t="s">
        <v>590</v>
      </c>
      <c r="E55" s="315"/>
      <c r="F55" s="315"/>
      <c r="G55" s="316"/>
      <c r="H55" s="322"/>
      <c r="I55" s="317" t="s">
        <v>574</v>
      </c>
      <c r="J55" s="317"/>
      <c r="K55" s="317"/>
      <c r="L55" s="317"/>
      <c r="M55" s="317"/>
      <c r="N55" s="317"/>
      <c r="O55" s="317"/>
      <c r="P55" s="317"/>
      <c r="Q55" s="317"/>
      <c r="R55" s="317"/>
      <c r="S55" s="317"/>
      <c r="T55" s="318"/>
    </row>
    <row r="56" spans="1:20" ht="36" customHeight="1" x14ac:dyDescent="0.25">
      <c r="A56" s="290">
        <v>5.2</v>
      </c>
      <c r="B56" s="276" t="s">
        <v>634</v>
      </c>
      <c r="C56" s="299">
        <v>30</v>
      </c>
      <c r="D56" s="299" t="s">
        <v>590</v>
      </c>
      <c r="E56" s="300"/>
      <c r="F56" s="300"/>
      <c r="G56" s="319"/>
      <c r="H56" s="323"/>
      <c r="I56" s="302" t="s">
        <v>574</v>
      </c>
      <c r="J56" s="302"/>
      <c r="K56" s="302"/>
      <c r="L56" s="302"/>
      <c r="M56" s="302"/>
      <c r="N56" s="302"/>
      <c r="O56" s="302"/>
      <c r="P56" s="302"/>
      <c r="Q56" s="302"/>
      <c r="R56" s="302"/>
      <c r="S56" s="302"/>
      <c r="T56" s="303"/>
    </row>
    <row r="57" spans="1:20" ht="36" customHeight="1" x14ac:dyDescent="0.25">
      <c r="A57" s="290">
        <v>5.3</v>
      </c>
      <c r="B57" s="276" t="s">
        <v>635</v>
      </c>
      <c r="C57" s="299">
        <v>30</v>
      </c>
      <c r="D57" s="299" t="s">
        <v>590</v>
      </c>
      <c r="E57" s="300"/>
      <c r="F57" s="300"/>
      <c r="G57" s="319"/>
      <c r="H57" s="323"/>
      <c r="I57" s="302" t="s">
        <v>574</v>
      </c>
      <c r="J57" s="302"/>
      <c r="K57" s="302"/>
      <c r="L57" s="302"/>
      <c r="M57" s="302"/>
      <c r="N57" s="302"/>
      <c r="O57" s="302"/>
      <c r="P57" s="302"/>
      <c r="Q57" s="302"/>
      <c r="R57" s="302"/>
      <c r="S57" s="302"/>
      <c r="T57" s="303"/>
    </row>
    <row r="58" spans="1:20" ht="36" customHeight="1" thickBot="1" x14ac:dyDescent="0.3">
      <c r="A58" s="320">
        <v>5.4</v>
      </c>
      <c r="B58" s="282" t="s">
        <v>636</v>
      </c>
      <c r="C58" s="308">
        <v>30</v>
      </c>
      <c r="D58" s="308" t="s">
        <v>590</v>
      </c>
      <c r="E58" s="309"/>
      <c r="F58" s="309"/>
      <c r="G58" s="321"/>
      <c r="H58" s="324"/>
      <c r="I58" s="311" t="s">
        <v>574</v>
      </c>
      <c r="J58" s="311"/>
      <c r="K58" s="311"/>
      <c r="L58" s="311"/>
      <c r="M58" s="311"/>
      <c r="N58" s="311"/>
      <c r="O58" s="311"/>
      <c r="P58" s="311"/>
      <c r="Q58" s="311"/>
      <c r="R58" s="311"/>
      <c r="S58" s="311"/>
      <c r="T58" s="312"/>
    </row>
    <row r="59" spans="1:20" ht="36" customHeight="1" thickBot="1" x14ac:dyDescent="0.3">
      <c r="A59" s="267">
        <v>6</v>
      </c>
      <c r="B59" s="570" t="s">
        <v>637</v>
      </c>
      <c r="C59" s="571"/>
      <c r="D59" s="571"/>
      <c r="E59" s="571"/>
      <c r="F59" s="571"/>
      <c r="G59" s="571"/>
      <c r="H59" s="571"/>
      <c r="I59" s="571"/>
      <c r="J59" s="571"/>
      <c r="K59" s="571"/>
      <c r="L59" s="571"/>
      <c r="M59" s="571"/>
      <c r="N59" s="571"/>
      <c r="O59" s="571"/>
      <c r="P59" s="571"/>
      <c r="Q59" s="571"/>
      <c r="R59" s="571"/>
      <c r="S59" s="571"/>
      <c r="T59" s="572"/>
    </row>
    <row r="60" spans="1:20" ht="36" customHeight="1" x14ac:dyDescent="0.25">
      <c r="A60" s="268">
        <v>6.1</v>
      </c>
      <c r="B60" s="325" t="s">
        <v>638</v>
      </c>
      <c r="C60" s="314">
        <v>30</v>
      </c>
      <c r="D60" s="314" t="s">
        <v>590</v>
      </c>
      <c r="E60" s="315"/>
      <c r="F60" s="315"/>
      <c r="G60" s="316"/>
      <c r="H60" s="317"/>
      <c r="I60" s="317"/>
      <c r="J60" s="317"/>
      <c r="K60" s="317"/>
      <c r="L60" s="317" t="s">
        <v>574</v>
      </c>
      <c r="M60" s="317"/>
      <c r="N60" s="317"/>
      <c r="O60" s="317"/>
      <c r="P60" s="317"/>
      <c r="Q60" s="317"/>
      <c r="R60" s="317"/>
      <c r="S60" s="317"/>
      <c r="T60" s="318"/>
    </row>
    <row r="61" spans="1:20" ht="36" customHeight="1" x14ac:dyDescent="0.25">
      <c r="A61" s="275">
        <v>6.2</v>
      </c>
      <c r="B61" s="326" t="s">
        <v>639</v>
      </c>
      <c r="C61" s="299">
        <v>30</v>
      </c>
      <c r="D61" s="299" t="s">
        <v>590</v>
      </c>
      <c r="E61" s="300"/>
      <c r="F61" s="300"/>
      <c r="G61" s="319"/>
      <c r="H61" s="302"/>
      <c r="I61" s="302"/>
      <c r="J61" s="302"/>
      <c r="K61" s="302"/>
      <c r="L61" s="302" t="s">
        <v>574</v>
      </c>
      <c r="M61" s="302"/>
      <c r="N61" s="302"/>
      <c r="O61" s="302"/>
      <c r="P61" s="302"/>
      <c r="Q61" s="302"/>
      <c r="R61" s="302"/>
      <c r="S61" s="302"/>
      <c r="T61" s="303"/>
    </row>
    <row r="62" spans="1:20" ht="36" customHeight="1" x14ac:dyDescent="0.25">
      <c r="A62" s="275">
        <v>6.3</v>
      </c>
      <c r="B62" s="326" t="s">
        <v>640</v>
      </c>
      <c r="C62" s="299">
        <v>14</v>
      </c>
      <c r="D62" s="299" t="s">
        <v>579</v>
      </c>
      <c r="E62" s="300"/>
      <c r="F62" s="300"/>
      <c r="G62" s="319"/>
      <c r="H62" s="302"/>
      <c r="I62" s="302"/>
      <c r="J62" s="302"/>
      <c r="K62" s="302"/>
      <c r="L62" s="302"/>
      <c r="M62" s="302"/>
      <c r="N62" s="302" t="s">
        <v>574</v>
      </c>
      <c r="O62" s="302"/>
      <c r="P62" s="302"/>
      <c r="Q62" s="302"/>
      <c r="R62" s="302"/>
      <c r="S62" s="302"/>
      <c r="T62" s="303"/>
    </row>
    <row r="63" spans="1:20" ht="36" customHeight="1" x14ac:dyDescent="0.25">
      <c r="A63" s="275">
        <v>6.4</v>
      </c>
      <c r="B63" s="326" t="s">
        <v>641</v>
      </c>
      <c r="C63" s="299">
        <v>14</v>
      </c>
      <c r="D63" s="299" t="s">
        <v>579</v>
      </c>
      <c r="E63" s="300"/>
      <c r="F63" s="300"/>
      <c r="G63" s="319"/>
      <c r="H63" s="302"/>
      <c r="I63" s="302"/>
      <c r="J63" s="302"/>
      <c r="K63" s="302"/>
      <c r="L63" s="302"/>
      <c r="M63" s="302"/>
      <c r="N63" s="302" t="s">
        <v>574</v>
      </c>
      <c r="O63" s="302"/>
      <c r="P63" s="302"/>
      <c r="Q63" s="302"/>
      <c r="R63" s="302"/>
      <c r="S63" s="302"/>
      <c r="T63" s="303"/>
    </row>
    <row r="64" spans="1:20" ht="36" customHeight="1" x14ac:dyDescent="0.25">
      <c r="A64" s="275">
        <v>6.5</v>
      </c>
      <c r="B64" s="326" t="s">
        <v>642</v>
      </c>
      <c r="C64" s="299">
        <v>14</v>
      </c>
      <c r="D64" s="299" t="s">
        <v>579</v>
      </c>
      <c r="E64" s="300"/>
      <c r="F64" s="300"/>
      <c r="G64" s="319"/>
      <c r="H64" s="302"/>
      <c r="I64" s="302"/>
      <c r="J64" s="302"/>
      <c r="K64" s="302"/>
      <c r="L64" s="302"/>
      <c r="M64" s="302"/>
      <c r="N64" s="302" t="s">
        <v>574</v>
      </c>
      <c r="O64" s="302"/>
      <c r="P64" s="302"/>
      <c r="Q64" s="302"/>
      <c r="R64" s="302"/>
      <c r="S64" s="302"/>
      <c r="T64" s="303"/>
    </row>
    <row r="65" spans="1:20" ht="36" customHeight="1" x14ac:dyDescent="0.25">
      <c r="A65" s="275">
        <v>6.6</v>
      </c>
      <c r="B65" s="306" t="s">
        <v>643</v>
      </c>
      <c r="C65" s="299">
        <v>14</v>
      </c>
      <c r="D65" s="299" t="s">
        <v>579</v>
      </c>
      <c r="E65" s="300"/>
      <c r="F65" s="300"/>
      <c r="G65" s="319"/>
      <c r="H65" s="302"/>
      <c r="I65" s="302"/>
      <c r="J65" s="302"/>
      <c r="K65" s="302"/>
      <c r="L65" s="302"/>
      <c r="M65" s="302"/>
      <c r="N65" s="302"/>
      <c r="O65" s="302"/>
      <c r="P65" s="302"/>
      <c r="Q65" s="302" t="s">
        <v>574</v>
      </c>
      <c r="R65" s="302"/>
      <c r="S65" s="302"/>
      <c r="T65" s="303"/>
    </row>
    <row r="66" spans="1:20" ht="36" customHeight="1" x14ac:dyDescent="0.25">
      <c r="A66" s="275">
        <v>6.7</v>
      </c>
      <c r="B66" s="326" t="s">
        <v>644</v>
      </c>
      <c r="C66" s="299">
        <v>14</v>
      </c>
      <c r="D66" s="299" t="s">
        <v>579</v>
      </c>
      <c r="E66" s="300"/>
      <c r="F66" s="300"/>
      <c r="G66" s="319"/>
      <c r="H66" s="302"/>
      <c r="I66" s="302"/>
      <c r="J66" s="302"/>
      <c r="K66" s="302"/>
      <c r="L66" s="302"/>
      <c r="M66" s="302"/>
      <c r="N66" s="302"/>
      <c r="O66" s="302"/>
      <c r="P66" s="302"/>
      <c r="Q66" s="302"/>
      <c r="R66" s="302"/>
      <c r="S66" s="302" t="s">
        <v>574</v>
      </c>
      <c r="T66" s="303"/>
    </row>
    <row r="67" spans="1:20" ht="36" customHeight="1" x14ac:dyDescent="0.25">
      <c r="A67" s="275">
        <v>6.8</v>
      </c>
      <c r="B67" s="326" t="s">
        <v>645</v>
      </c>
      <c r="C67" s="299">
        <v>14</v>
      </c>
      <c r="D67" s="299" t="s">
        <v>579</v>
      </c>
      <c r="E67" s="300"/>
      <c r="F67" s="300"/>
      <c r="G67" s="319"/>
      <c r="H67" s="302"/>
      <c r="I67" s="302"/>
      <c r="J67" s="302"/>
      <c r="K67" s="302"/>
      <c r="L67" s="302"/>
      <c r="M67" s="302"/>
      <c r="N67" s="302"/>
      <c r="O67" s="302"/>
      <c r="P67" s="302"/>
      <c r="Q67" s="302"/>
      <c r="R67" s="302"/>
      <c r="S67" s="302" t="s">
        <v>574</v>
      </c>
      <c r="T67" s="303"/>
    </row>
    <row r="68" spans="1:20" ht="36" customHeight="1" x14ac:dyDescent="0.25">
      <c r="A68" s="275">
        <v>6.9</v>
      </c>
      <c r="B68" s="326" t="s">
        <v>646</v>
      </c>
      <c r="C68" s="299">
        <v>14</v>
      </c>
      <c r="D68" s="299" t="s">
        <v>590</v>
      </c>
      <c r="E68" s="300"/>
      <c r="F68" s="300"/>
      <c r="G68" s="319"/>
      <c r="H68" s="302"/>
      <c r="I68" s="302"/>
      <c r="J68" s="302"/>
      <c r="K68" s="302"/>
      <c r="L68" s="302"/>
      <c r="M68" s="302"/>
      <c r="N68" s="302"/>
      <c r="O68" s="302"/>
      <c r="P68" s="302"/>
      <c r="Q68" s="302" t="s">
        <v>574</v>
      </c>
      <c r="R68" s="302"/>
      <c r="S68" s="302"/>
      <c r="T68" s="303"/>
    </row>
    <row r="69" spans="1:20" ht="36" customHeight="1" thickBot="1" x14ac:dyDescent="0.3">
      <c r="A69" s="281" t="s">
        <v>647</v>
      </c>
      <c r="B69" s="282" t="s">
        <v>648</v>
      </c>
      <c r="C69" s="308">
        <v>30</v>
      </c>
      <c r="D69" s="308" t="s">
        <v>590</v>
      </c>
      <c r="E69" s="309"/>
      <c r="F69" s="309"/>
      <c r="G69" s="321"/>
      <c r="H69" s="311"/>
      <c r="I69" s="311"/>
      <c r="J69" s="311"/>
      <c r="K69" s="311"/>
      <c r="L69" s="311" t="s">
        <v>574</v>
      </c>
      <c r="M69" s="311"/>
      <c r="N69" s="311"/>
      <c r="O69" s="311"/>
      <c r="P69" s="311"/>
      <c r="Q69" s="311"/>
      <c r="R69" s="311"/>
      <c r="S69" s="311"/>
      <c r="T69" s="312"/>
    </row>
    <row r="70" spans="1:20" ht="36" customHeight="1" thickBot="1" x14ac:dyDescent="0.3">
      <c r="A70" s="267">
        <v>7</v>
      </c>
      <c r="B70" s="570" t="s">
        <v>649</v>
      </c>
      <c r="C70" s="571"/>
      <c r="D70" s="571"/>
      <c r="E70" s="571"/>
      <c r="F70" s="571"/>
      <c r="G70" s="571"/>
      <c r="H70" s="571"/>
      <c r="I70" s="571"/>
      <c r="J70" s="571"/>
      <c r="K70" s="571"/>
      <c r="L70" s="571"/>
      <c r="M70" s="571"/>
      <c r="N70" s="571"/>
      <c r="O70" s="571"/>
      <c r="P70" s="571"/>
      <c r="Q70" s="571"/>
      <c r="R70" s="571"/>
      <c r="S70" s="571"/>
      <c r="T70" s="572"/>
    </row>
    <row r="71" spans="1:20" ht="36" customHeight="1" x14ac:dyDescent="0.25">
      <c r="A71" s="268">
        <v>7.1</v>
      </c>
      <c r="B71" s="313" t="s">
        <v>650</v>
      </c>
      <c r="C71" s="314">
        <v>14</v>
      </c>
      <c r="D71" s="314" t="s">
        <v>579</v>
      </c>
      <c r="E71" s="315"/>
      <c r="F71" s="315"/>
      <c r="G71" s="316"/>
      <c r="H71" s="317"/>
      <c r="I71" s="317"/>
      <c r="J71" s="317"/>
      <c r="K71" s="317"/>
      <c r="L71" s="317"/>
      <c r="M71" s="317"/>
      <c r="N71" s="317"/>
      <c r="O71" s="317"/>
      <c r="P71" s="317" t="s">
        <v>574</v>
      </c>
      <c r="Q71" s="317"/>
      <c r="R71" s="317"/>
      <c r="S71" s="317"/>
      <c r="T71" s="318"/>
    </row>
    <row r="72" spans="1:20" ht="36" customHeight="1" x14ac:dyDescent="0.25">
      <c r="A72" s="275">
        <v>7.2</v>
      </c>
      <c r="B72" s="276" t="s">
        <v>651</v>
      </c>
      <c r="C72" s="299">
        <v>14</v>
      </c>
      <c r="D72" s="299" t="s">
        <v>579</v>
      </c>
      <c r="E72" s="300"/>
      <c r="F72" s="300"/>
      <c r="G72" s="319"/>
      <c r="H72" s="302"/>
      <c r="I72" s="302"/>
      <c r="J72" s="302"/>
      <c r="K72" s="302"/>
      <c r="L72" s="302"/>
      <c r="M72" s="302"/>
      <c r="N72" s="302"/>
      <c r="O72" s="302"/>
      <c r="P72" s="302" t="s">
        <v>574</v>
      </c>
      <c r="Q72" s="302"/>
      <c r="R72" s="302"/>
      <c r="S72" s="302"/>
      <c r="T72" s="303"/>
    </row>
    <row r="73" spans="1:20" ht="36" customHeight="1" x14ac:dyDescent="0.25">
      <c r="A73" s="275">
        <v>7.3</v>
      </c>
      <c r="B73" s="276" t="s">
        <v>652</v>
      </c>
      <c r="C73" s="299">
        <v>14</v>
      </c>
      <c r="D73" s="299" t="s">
        <v>579</v>
      </c>
      <c r="E73" s="300"/>
      <c r="F73" s="300"/>
      <c r="G73" s="319"/>
      <c r="H73" s="302"/>
      <c r="I73" s="302"/>
      <c r="J73" s="302"/>
      <c r="K73" s="302"/>
      <c r="L73" s="302"/>
      <c r="M73" s="302"/>
      <c r="N73" s="302"/>
      <c r="O73" s="302"/>
      <c r="P73" s="302" t="s">
        <v>574</v>
      </c>
      <c r="Q73" s="302"/>
      <c r="R73" s="302"/>
      <c r="S73" s="302"/>
      <c r="T73" s="303"/>
    </row>
    <row r="74" spans="1:20" ht="36" customHeight="1" thickBot="1" x14ac:dyDescent="0.3">
      <c r="A74" s="327">
        <v>7.4</v>
      </c>
      <c r="B74" s="282" t="s">
        <v>653</v>
      </c>
      <c r="C74" s="308">
        <v>14</v>
      </c>
      <c r="D74" s="308" t="s">
        <v>579</v>
      </c>
      <c r="E74" s="309"/>
      <c r="F74" s="309"/>
      <c r="G74" s="321"/>
      <c r="H74" s="311"/>
      <c r="I74" s="311"/>
      <c r="J74" s="311"/>
      <c r="K74" s="311"/>
      <c r="L74" s="311"/>
      <c r="M74" s="311"/>
      <c r="N74" s="311"/>
      <c r="O74" s="311"/>
      <c r="P74" s="311" t="s">
        <v>574</v>
      </c>
      <c r="Q74" s="311"/>
      <c r="R74" s="311"/>
      <c r="S74" s="311"/>
      <c r="T74" s="312"/>
    </row>
  </sheetData>
  <mergeCells count="14">
    <mergeCell ref="B70:T70"/>
    <mergeCell ref="B4:T4"/>
    <mergeCell ref="B17:T17"/>
    <mergeCell ref="B30:T30"/>
    <mergeCell ref="B49:T49"/>
    <mergeCell ref="B54:T54"/>
    <mergeCell ref="B59:T59"/>
    <mergeCell ref="A1:T1"/>
    <mergeCell ref="A2:A3"/>
    <mergeCell ref="B2:B3"/>
    <mergeCell ref="C2:D3"/>
    <mergeCell ref="E2:E3"/>
    <mergeCell ref="F2:G2"/>
    <mergeCell ref="H2:T2"/>
  </mergeCells>
  <pageMargins left="0.70866141732283472" right="0.70866141732283472" top="0.74803149606299213" bottom="0.74803149606299213" header="0.31496062992125984" footer="0.31496062992125984"/>
  <pageSetup paperSize="8" scale="87" fitToHeight="0" orientation="landscape" r:id="rId1"/>
  <headerFooter>
    <oddHeader>&amp;LESKOM HOLDINGS SOC Ltd 
Majuba Unit 1-3 C_I Refurbishment Project&amp;RRFP NUMBER:
Appendix 1 : Technical Documentation</oddHeader>
    <oddFooter>&amp;L&amp;F - &amp;D&amp;RPage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D5B0A-EF17-46E5-A3E6-3DE1CE222E0D}">
  <dimension ref="A1:M9"/>
  <sheetViews>
    <sheetView view="pageLayout" zoomScaleNormal="90" workbookViewId="0">
      <selection activeCell="K3" sqref="K3"/>
    </sheetView>
  </sheetViews>
  <sheetFormatPr defaultRowHeight="15" x14ac:dyDescent="0.25"/>
  <cols>
    <col min="1" max="1" width="9.28515625" style="328" bestFit="1" customWidth="1"/>
    <col min="2" max="2" width="58.85546875" style="85" customWidth="1"/>
    <col min="3" max="4" width="10.28515625" customWidth="1"/>
    <col min="5" max="5" width="10.28515625" style="329" customWidth="1"/>
    <col min="6" max="13" width="10.28515625" customWidth="1"/>
  </cols>
  <sheetData>
    <row r="1" spans="1:13" ht="29.25" thickBot="1" x14ac:dyDescent="0.5">
      <c r="A1" s="553" t="s">
        <v>549</v>
      </c>
      <c r="B1" s="554"/>
      <c r="C1" s="554"/>
      <c r="D1" s="555"/>
      <c r="E1" s="555"/>
      <c r="F1" s="555"/>
      <c r="G1" s="555"/>
      <c r="H1" s="555"/>
      <c r="I1" s="555"/>
      <c r="J1" s="555"/>
      <c r="K1" s="555"/>
      <c r="L1" s="555"/>
      <c r="M1" s="556"/>
    </row>
    <row r="2" spans="1:13" ht="52.5" customHeight="1" x14ac:dyDescent="0.25">
      <c r="A2" s="557" t="s">
        <v>550</v>
      </c>
      <c r="B2" s="559" t="s">
        <v>551</v>
      </c>
      <c r="C2" s="565" t="s">
        <v>553</v>
      </c>
      <c r="D2" s="567" t="s">
        <v>554</v>
      </c>
      <c r="E2" s="568"/>
      <c r="F2" s="567" t="s">
        <v>555</v>
      </c>
      <c r="G2" s="569"/>
      <c r="H2" s="569"/>
      <c r="I2" s="569"/>
      <c r="J2" s="569"/>
      <c r="K2" s="569"/>
      <c r="L2" s="569"/>
      <c r="M2" s="568"/>
    </row>
    <row r="3" spans="1:13" ht="189" customHeight="1" thickBot="1" x14ac:dyDescent="0.3">
      <c r="A3" s="558"/>
      <c r="B3" s="560"/>
      <c r="C3" s="566"/>
      <c r="D3" s="263" t="s">
        <v>556</v>
      </c>
      <c r="E3" s="264" t="s">
        <v>557</v>
      </c>
      <c r="F3" s="263" t="s">
        <v>558</v>
      </c>
      <c r="G3" s="265" t="s">
        <v>562</v>
      </c>
      <c r="H3" s="265" t="s">
        <v>563</v>
      </c>
      <c r="I3" s="265" t="s">
        <v>565</v>
      </c>
      <c r="J3" s="265" t="s">
        <v>566</v>
      </c>
      <c r="K3" s="265" t="s">
        <v>567</v>
      </c>
      <c r="L3" s="265" t="s">
        <v>569</v>
      </c>
      <c r="M3" s="266" t="s">
        <v>570</v>
      </c>
    </row>
    <row r="4" spans="1:13" ht="36" customHeight="1" thickBot="1" x14ac:dyDescent="0.3">
      <c r="A4" s="267">
        <v>1</v>
      </c>
      <c r="B4" s="573"/>
      <c r="C4" s="574"/>
      <c r="D4" s="574"/>
      <c r="E4" s="574"/>
      <c r="F4" s="574"/>
      <c r="G4" s="574"/>
      <c r="H4" s="574"/>
      <c r="I4" s="574"/>
      <c r="J4" s="574"/>
      <c r="K4" s="574"/>
      <c r="L4" s="574"/>
      <c r="M4" s="575"/>
    </row>
    <row r="5" spans="1:13" ht="36" customHeight="1" x14ac:dyDescent="0.25">
      <c r="A5" s="268">
        <v>1.1000000000000001</v>
      </c>
      <c r="B5" s="269" t="s">
        <v>656</v>
      </c>
      <c r="C5" s="271"/>
      <c r="D5" s="272"/>
      <c r="E5" s="272" t="s">
        <v>236</v>
      </c>
      <c r="F5" s="272"/>
      <c r="G5" s="273"/>
      <c r="H5" s="273"/>
      <c r="I5" s="273"/>
      <c r="J5" s="273"/>
      <c r="K5" s="273"/>
      <c r="L5" s="273" t="s">
        <v>236</v>
      </c>
      <c r="M5" s="274"/>
    </row>
    <row r="6" spans="1:13" ht="36" customHeight="1" x14ac:dyDescent="0.25">
      <c r="A6" s="275">
        <v>1.2</v>
      </c>
      <c r="B6" s="276" t="s">
        <v>657</v>
      </c>
      <c r="C6" s="278"/>
      <c r="D6" s="278"/>
      <c r="E6" s="278" t="s">
        <v>236</v>
      </c>
      <c r="F6" s="278"/>
      <c r="G6" s="279" t="s">
        <v>236</v>
      </c>
      <c r="H6" s="279"/>
      <c r="I6" s="279"/>
      <c r="J6" s="279"/>
      <c r="K6" s="279"/>
      <c r="L6" s="279" t="s">
        <v>236</v>
      </c>
      <c r="M6" s="280"/>
    </row>
    <row r="7" spans="1:13" ht="36" customHeight="1" x14ac:dyDescent="0.25">
      <c r="A7" s="275">
        <v>1.3</v>
      </c>
      <c r="B7" s="276" t="s">
        <v>658</v>
      </c>
      <c r="C7" s="278"/>
      <c r="D7" s="278"/>
      <c r="E7" s="278" t="s">
        <v>236</v>
      </c>
      <c r="F7" s="278"/>
      <c r="G7" s="279"/>
      <c r="H7" s="279" t="s">
        <v>236</v>
      </c>
      <c r="I7" s="279"/>
      <c r="J7" s="279"/>
      <c r="K7" s="279" t="s">
        <v>236</v>
      </c>
      <c r="L7" s="279" t="s">
        <v>236</v>
      </c>
      <c r="M7" s="280" t="s">
        <v>236</v>
      </c>
    </row>
    <row r="8" spans="1:13" ht="36" customHeight="1" x14ac:dyDescent="0.25">
      <c r="A8" s="275">
        <v>1.4</v>
      </c>
      <c r="B8" s="276" t="s">
        <v>659</v>
      </c>
      <c r="C8" s="278"/>
      <c r="D8" s="278"/>
      <c r="E8" s="278" t="s">
        <v>236</v>
      </c>
      <c r="F8" s="278"/>
      <c r="G8" s="279"/>
      <c r="H8" s="279"/>
      <c r="I8" s="279"/>
      <c r="J8" s="279"/>
      <c r="K8" s="279" t="s">
        <v>236</v>
      </c>
      <c r="L8" s="279" t="s">
        <v>236</v>
      </c>
      <c r="M8" s="280"/>
    </row>
    <row r="9" spans="1:13" ht="36" customHeight="1" x14ac:dyDescent="0.25">
      <c r="A9" s="275">
        <v>1.5</v>
      </c>
      <c r="B9" s="276" t="s">
        <v>660</v>
      </c>
      <c r="C9" s="278"/>
      <c r="D9" s="278"/>
      <c r="E9" s="278" t="s">
        <v>236</v>
      </c>
      <c r="F9" s="278"/>
      <c r="G9" s="279"/>
      <c r="H9" s="279"/>
      <c r="I9" s="279"/>
      <c r="J9" s="279"/>
      <c r="K9" s="279" t="s">
        <v>236</v>
      </c>
      <c r="L9" s="279" t="s">
        <v>236</v>
      </c>
      <c r="M9" s="280" t="s">
        <v>236</v>
      </c>
    </row>
  </sheetData>
  <mergeCells count="7">
    <mergeCell ref="B4:M4"/>
    <mergeCell ref="A1:M1"/>
    <mergeCell ref="A2:A3"/>
    <mergeCell ref="B2:B3"/>
    <mergeCell ref="C2:C3"/>
    <mergeCell ref="D2:E2"/>
    <mergeCell ref="F2:M2"/>
  </mergeCells>
  <pageMargins left="0.70866141732283472" right="0.70866141732283472" top="0.74803149606299213" bottom="0.74803149606299213" header="0.31496062992125984" footer="0.31496062992125984"/>
  <pageSetup paperSize="8" scale="87" fitToHeight="0" orientation="landscape" r:id="rId1"/>
  <headerFooter>
    <oddHeader>&amp;LESKOM HOLDINGS SOC Ltd 
Majuba Unit 1-3 C_I Refurbishment Project&amp;RRFP NUMBER:
Appendix 1 : Technical Documentation</oddHeader>
    <oddFooter>&amp;L&amp;F - &amp;D&amp;RPage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143CB-2DD5-4C08-9B68-25E25B2E52BD}">
  <dimension ref="A1:W35"/>
  <sheetViews>
    <sheetView topLeftCell="A28" zoomScaleNormal="100" workbookViewId="0">
      <selection activeCell="F25" sqref="F25"/>
    </sheetView>
  </sheetViews>
  <sheetFormatPr defaultRowHeight="15" x14ac:dyDescent="0.25"/>
  <cols>
    <col min="6" max="6" width="38.42578125" customWidth="1"/>
    <col min="22" max="22" width="17" customWidth="1"/>
  </cols>
  <sheetData>
    <row r="1" spans="1:23" ht="15.75" thickBot="1" x14ac:dyDescent="0.3">
      <c r="A1" s="576" t="s">
        <v>746</v>
      </c>
      <c r="B1" s="577"/>
      <c r="C1" s="577"/>
      <c r="D1" s="577"/>
      <c r="E1" s="577"/>
      <c r="F1" s="578"/>
      <c r="G1" s="582" t="s">
        <v>661</v>
      </c>
      <c r="H1" s="583"/>
      <c r="I1" s="583"/>
      <c r="J1" s="583"/>
      <c r="K1" s="583"/>
      <c r="L1" s="583"/>
      <c r="M1" s="583"/>
      <c r="N1" s="583"/>
      <c r="O1" s="583"/>
      <c r="P1" s="583"/>
      <c r="Q1" s="583"/>
      <c r="R1" s="583"/>
      <c r="S1" s="584"/>
      <c r="T1" s="585" t="s">
        <v>662</v>
      </c>
      <c r="U1" s="585"/>
      <c r="V1" s="586"/>
      <c r="W1" s="330"/>
    </row>
    <row r="2" spans="1:23" ht="15.75" thickBot="1" x14ac:dyDescent="0.3">
      <c r="A2" s="579"/>
      <c r="B2" s="580"/>
      <c r="C2" s="580"/>
      <c r="D2" s="580"/>
      <c r="E2" s="580"/>
      <c r="F2" s="581"/>
      <c r="G2" s="589" t="s">
        <v>663</v>
      </c>
      <c r="H2" s="589"/>
      <c r="I2" s="590"/>
      <c r="J2" s="595" t="s">
        <v>664</v>
      </c>
      <c r="K2" s="590"/>
      <c r="L2" s="595" t="s">
        <v>665</v>
      </c>
      <c r="M2" s="590"/>
      <c r="N2" s="595" t="s">
        <v>666</v>
      </c>
      <c r="O2" s="590"/>
      <c r="P2" s="595" t="s">
        <v>667</v>
      </c>
      <c r="Q2" s="590"/>
      <c r="R2" s="598" t="s">
        <v>668</v>
      </c>
      <c r="S2" s="601" t="s">
        <v>669</v>
      </c>
      <c r="T2" s="587"/>
      <c r="U2" s="587"/>
      <c r="V2" s="588"/>
      <c r="W2" s="330"/>
    </row>
    <row r="3" spans="1:23" ht="45.75" thickBot="1" x14ac:dyDescent="0.3">
      <c r="A3" s="331" t="s">
        <v>11</v>
      </c>
      <c r="B3" s="332" t="s">
        <v>12</v>
      </c>
      <c r="C3" s="606" t="s">
        <v>670</v>
      </c>
      <c r="D3" s="607"/>
      <c r="E3" s="607"/>
      <c r="F3" s="608"/>
      <c r="G3" s="591"/>
      <c r="H3" s="591"/>
      <c r="I3" s="592"/>
      <c r="J3" s="596"/>
      <c r="K3" s="592"/>
      <c r="L3" s="596"/>
      <c r="M3" s="592"/>
      <c r="N3" s="596"/>
      <c r="O3" s="592"/>
      <c r="P3" s="596"/>
      <c r="Q3" s="592"/>
      <c r="R3" s="599"/>
      <c r="S3" s="602"/>
      <c r="T3" s="333" t="s">
        <v>13</v>
      </c>
      <c r="U3" s="334" t="s">
        <v>12</v>
      </c>
      <c r="V3" s="335" t="s">
        <v>671</v>
      </c>
      <c r="W3" s="330"/>
    </row>
    <row r="4" spans="1:23" ht="57" thickBot="1" x14ac:dyDescent="0.3">
      <c r="A4" s="336"/>
      <c r="B4" s="337" t="s">
        <v>12</v>
      </c>
      <c r="C4" s="606" t="s">
        <v>672</v>
      </c>
      <c r="D4" s="607"/>
      <c r="E4" s="607"/>
      <c r="F4" s="608"/>
      <c r="G4" s="593"/>
      <c r="H4" s="593"/>
      <c r="I4" s="594"/>
      <c r="J4" s="597"/>
      <c r="K4" s="594"/>
      <c r="L4" s="597"/>
      <c r="M4" s="594"/>
      <c r="N4" s="597"/>
      <c r="O4" s="594"/>
      <c r="P4" s="597"/>
      <c r="Q4" s="594"/>
      <c r="R4" s="600"/>
      <c r="S4" s="603"/>
      <c r="T4" s="333"/>
      <c r="U4" s="334" t="s">
        <v>12</v>
      </c>
      <c r="V4" s="335" t="s">
        <v>673</v>
      </c>
      <c r="W4" s="330"/>
    </row>
    <row r="5" spans="1:23" ht="45" customHeight="1" thickBot="1" x14ac:dyDescent="0.3">
      <c r="A5" s="338"/>
      <c r="B5" s="339" t="s">
        <v>12</v>
      </c>
      <c r="C5" s="606" t="s">
        <v>674</v>
      </c>
      <c r="D5" s="607"/>
      <c r="E5" s="607"/>
      <c r="F5" s="608"/>
      <c r="G5" s="609" t="s">
        <v>14</v>
      </c>
      <c r="H5" s="610"/>
      <c r="I5" s="611"/>
      <c r="J5" s="609" t="s">
        <v>15</v>
      </c>
      <c r="K5" s="611"/>
      <c r="L5" s="609" t="s">
        <v>675</v>
      </c>
      <c r="M5" s="611"/>
      <c r="N5" s="609" t="s">
        <v>13</v>
      </c>
      <c r="O5" s="611"/>
      <c r="P5" s="609" t="s">
        <v>11</v>
      </c>
      <c r="Q5" s="611"/>
      <c r="R5" s="340" t="s">
        <v>238</v>
      </c>
      <c r="S5" s="341" t="s">
        <v>676</v>
      </c>
      <c r="T5" s="612" t="s">
        <v>677</v>
      </c>
      <c r="U5" s="613"/>
      <c r="V5" s="614"/>
      <c r="W5" s="330"/>
    </row>
    <row r="6" spans="1:23" ht="130.5" thickBot="1" x14ac:dyDescent="0.3">
      <c r="A6" s="615" t="s">
        <v>17</v>
      </c>
      <c r="B6" s="616"/>
      <c r="C6" s="343"/>
      <c r="D6" s="344" t="s">
        <v>678</v>
      </c>
      <c r="E6" s="345" t="s">
        <v>19</v>
      </c>
      <c r="F6" s="342" t="s">
        <v>20</v>
      </c>
      <c r="G6" s="346" t="s">
        <v>679</v>
      </c>
      <c r="H6" s="347" t="s">
        <v>680</v>
      </c>
      <c r="I6" s="348" t="s">
        <v>681</v>
      </c>
      <c r="J6" s="349" t="s">
        <v>680</v>
      </c>
      <c r="K6" s="350" t="s">
        <v>682</v>
      </c>
      <c r="L6" s="349" t="s">
        <v>683</v>
      </c>
      <c r="M6" s="351" t="s">
        <v>684</v>
      </c>
      <c r="N6" s="349" t="s">
        <v>685</v>
      </c>
      <c r="O6" s="352" t="s">
        <v>686</v>
      </c>
      <c r="P6" s="353"/>
      <c r="Q6" s="354"/>
      <c r="R6" s="355"/>
      <c r="S6" s="356" t="s">
        <v>687</v>
      </c>
      <c r="T6" s="345" t="s">
        <v>21</v>
      </c>
      <c r="U6" s="345" t="s">
        <v>688</v>
      </c>
      <c r="V6" s="357" t="s">
        <v>24</v>
      </c>
      <c r="W6" s="330"/>
    </row>
    <row r="7" spans="1:23" ht="68.25" thickBot="1" x14ac:dyDescent="0.3">
      <c r="A7" s="617" t="s">
        <v>5</v>
      </c>
      <c r="B7" s="618"/>
      <c r="C7" s="358"/>
      <c r="D7" s="358" t="s">
        <v>689</v>
      </c>
      <c r="E7" s="359"/>
      <c r="F7" s="360" t="s">
        <v>690</v>
      </c>
      <c r="G7" s="361"/>
      <c r="H7" s="362"/>
      <c r="I7" s="363" t="s">
        <v>11</v>
      </c>
      <c r="J7" s="364"/>
      <c r="K7" s="365" t="s">
        <v>11</v>
      </c>
      <c r="L7" s="364"/>
      <c r="M7" s="366" t="s">
        <v>11</v>
      </c>
      <c r="N7" s="364"/>
      <c r="O7" s="367" t="s">
        <v>11</v>
      </c>
      <c r="P7" s="362"/>
      <c r="Q7" s="368"/>
      <c r="R7" s="362"/>
      <c r="S7" s="369" t="s">
        <v>11</v>
      </c>
      <c r="T7" s="370"/>
      <c r="U7" s="359" t="s">
        <v>691</v>
      </c>
      <c r="V7" s="359" t="s">
        <v>692</v>
      </c>
      <c r="W7" s="330"/>
    </row>
    <row r="8" spans="1:23" ht="15.75" thickBot="1" x14ac:dyDescent="0.3">
      <c r="A8" s="604" t="s">
        <v>693</v>
      </c>
      <c r="B8" s="605"/>
      <c r="C8" s="371"/>
      <c r="D8" s="371" t="s">
        <v>694</v>
      </c>
      <c r="E8" s="372"/>
      <c r="F8" s="373" t="s">
        <v>695</v>
      </c>
      <c r="G8" s="374"/>
      <c r="H8" s="375" t="s">
        <v>11</v>
      </c>
      <c r="I8" s="376" t="s">
        <v>11</v>
      </c>
      <c r="J8" s="375"/>
      <c r="K8" s="377"/>
      <c r="L8" s="375"/>
      <c r="M8" s="378"/>
      <c r="N8" s="375"/>
      <c r="O8" s="379"/>
      <c r="P8" s="380"/>
      <c r="Q8" s="381"/>
      <c r="R8" s="380"/>
      <c r="S8" s="382" t="s">
        <v>11</v>
      </c>
      <c r="T8" s="383"/>
      <c r="U8" s="372" t="s">
        <v>45</v>
      </c>
      <c r="V8" s="372"/>
      <c r="W8" s="330"/>
    </row>
    <row r="9" spans="1:23" ht="34.5" thickBot="1" x14ac:dyDescent="0.3">
      <c r="A9" s="619" t="s">
        <v>661</v>
      </c>
      <c r="B9" s="620"/>
      <c r="C9" s="371"/>
      <c r="D9" s="371" t="s">
        <v>696</v>
      </c>
      <c r="E9" s="372"/>
      <c r="F9" s="373" t="s">
        <v>697</v>
      </c>
      <c r="G9" s="374"/>
      <c r="H9" s="375" t="s">
        <v>11</v>
      </c>
      <c r="I9" s="376" t="s">
        <v>11</v>
      </c>
      <c r="J9" s="375"/>
      <c r="K9" s="377"/>
      <c r="L9" s="375"/>
      <c r="M9" s="378" t="s">
        <v>11</v>
      </c>
      <c r="N9" s="375"/>
      <c r="O9" s="379"/>
      <c r="P9" s="380"/>
      <c r="Q9" s="381"/>
      <c r="R9" s="380"/>
      <c r="S9" s="382" t="s">
        <v>11</v>
      </c>
      <c r="T9" s="383"/>
      <c r="U9" s="372" t="s">
        <v>41</v>
      </c>
      <c r="V9" s="372"/>
      <c r="W9" s="330"/>
    </row>
    <row r="10" spans="1:23" ht="23.25" thickBot="1" x14ac:dyDescent="0.3">
      <c r="A10" s="621"/>
      <c r="B10" s="622"/>
      <c r="C10" s="371"/>
      <c r="D10" s="371" t="s">
        <v>698</v>
      </c>
      <c r="E10" s="383"/>
      <c r="F10" s="373" t="s">
        <v>699</v>
      </c>
      <c r="G10" s="374"/>
      <c r="H10" s="375" t="s">
        <v>11</v>
      </c>
      <c r="I10" s="376" t="s">
        <v>11</v>
      </c>
      <c r="J10" s="375"/>
      <c r="K10" s="377"/>
      <c r="L10" s="375"/>
      <c r="M10" s="378" t="s">
        <v>11</v>
      </c>
      <c r="N10" s="375"/>
      <c r="O10" s="379"/>
      <c r="P10" s="380"/>
      <c r="Q10" s="381"/>
      <c r="R10" s="380"/>
      <c r="S10" s="382" t="s">
        <v>11</v>
      </c>
      <c r="T10" s="383"/>
      <c r="U10" s="372" t="s">
        <v>41</v>
      </c>
      <c r="V10" s="372"/>
      <c r="W10" s="330"/>
    </row>
    <row r="11" spans="1:23" ht="15.75" thickBot="1" x14ac:dyDescent="0.3">
      <c r="A11" s="621"/>
      <c r="B11" s="622"/>
      <c r="C11" s="371"/>
      <c r="D11" s="371" t="s">
        <v>700</v>
      </c>
      <c r="E11" s="625" t="s">
        <v>328</v>
      </c>
      <c r="F11" s="373" t="s">
        <v>96</v>
      </c>
      <c r="G11" s="374"/>
      <c r="H11" s="375" t="s">
        <v>11</v>
      </c>
      <c r="I11" s="376" t="s">
        <v>11</v>
      </c>
      <c r="J11" s="375"/>
      <c r="K11" s="377"/>
      <c r="L11" s="375"/>
      <c r="M11" s="378"/>
      <c r="N11" s="375"/>
      <c r="O11" s="379"/>
      <c r="P11" s="380"/>
      <c r="Q11" s="381"/>
      <c r="R11" s="380"/>
      <c r="S11" s="382" t="s">
        <v>11</v>
      </c>
      <c r="T11" s="383"/>
      <c r="U11" s="372" t="s">
        <v>66</v>
      </c>
      <c r="V11" s="372"/>
      <c r="W11" s="330"/>
    </row>
    <row r="12" spans="1:23" ht="15.75" thickBot="1" x14ac:dyDescent="0.3">
      <c r="A12" s="621"/>
      <c r="B12" s="622"/>
      <c r="C12" s="371"/>
      <c r="D12" s="371" t="s">
        <v>701</v>
      </c>
      <c r="E12" s="626"/>
      <c r="F12" s="373" t="s">
        <v>97</v>
      </c>
      <c r="G12" s="374"/>
      <c r="H12" s="375" t="s">
        <v>11</v>
      </c>
      <c r="I12" s="376" t="s">
        <v>11</v>
      </c>
      <c r="J12" s="375"/>
      <c r="K12" s="377"/>
      <c r="L12" s="375"/>
      <c r="M12" s="378" t="s">
        <v>11</v>
      </c>
      <c r="N12" s="375"/>
      <c r="O12" s="379"/>
      <c r="P12" s="380"/>
      <c r="Q12" s="381"/>
      <c r="R12" s="380"/>
      <c r="S12" s="382" t="s">
        <v>11</v>
      </c>
      <c r="T12" s="383"/>
      <c r="U12" s="372" t="s">
        <v>66</v>
      </c>
      <c r="V12" s="372"/>
      <c r="W12" s="330"/>
    </row>
    <row r="13" spans="1:23" ht="15.75" thickBot="1" x14ac:dyDescent="0.3">
      <c r="A13" s="621"/>
      <c r="B13" s="622"/>
      <c r="C13" s="371"/>
      <c r="D13" s="371" t="s">
        <v>702</v>
      </c>
      <c r="E13" s="626"/>
      <c r="F13" s="373" t="s">
        <v>98</v>
      </c>
      <c r="G13" s="374"/>
      <c r="H13" s="375" t="s">
        <v>11</v>
      </c>
      <c r="I13" s="376" t="s">
        <v>11</v>
      </c>
      <c r="J13" s="375"/>
      <c r="K13" s="377"/>
      <c r="L13" s="375"/>
      <c r="M13" s="378" t="s">
        <v>11</v>
      </c>
      <c r="N13" s="375"/>
      <c r="O13" s="379"/>
      <c r="P13" s="380"/>
      <c r="Q13" s="381"/>
      <c r="R13" s="380"/>
      <c r="S13" s="382" t="s">
        <v>11</v>
      </c>
      <c r="T13" s="383"/>
      <c r="U13" s="372" t="s">
        <v>66</v>
      </c>
      <c r="V13" s="372"/>
      <c r="W13" s="330"/>
    </row>
    <row r="14" spans="1:23" ht="23.25" thickBot="1" x14ac:dyDescent="0.3">
      <c r="A14" s="621"/>
      <c r="B14" s="622"/>
      <c r="C14" s="371"/>
      <c r="D14" s="371" t="s">
        <v>703</v>
      </c>
      <c r="E14" s="627"/>
      <c r="F14" s="373" t="s">
        <v>704</v>
      </c>
      <c r="G14" s="374"/>
      <c r="H14" s="375" t="s">
        <v>11</v>
      </c>
      <c r="I14" s="376" t="s">
        <v>11</v>
      </c>
      <c r="J14" s="375"/>
      <c r="K14" s="377"/>
      <c r="L14" s="375"/>
      <c r="M14" s="378" t="s">
        <v>11</v>
      </c>
      <c r="N14" s="375"/>
      <c r="O14" s="379"/>
      <c r="P14" s="380"/>
      <c r="Q14" s="381"/>
      <c r="R14" s="380"/>
      <c r="S14" s="382" t="s">
        <v>11</v>
      </c>
      <c r="T14" s="383"/>
      <c r="U14" s="372" t="s">
        <v>66</v>
      </c>
      <c r="V14" s="372"/>
      <c r="W14" s="330"/>
    </row>
    <row r="15" spans="1:23" ht="15.75" thickBot="1" x14ac:dyDescent="0.3">
      <c r="A15" s="621"/>
      <c r="B15" s="622"/>
      <c r="C15" s="371"/>
      <c r="D15" s="371" t="s">
        <v>705</v>
      </c>
      <c r="E15" s="628" t="s">
        <v>706</v>
      </c>
      <c r="F15" s="373" t="s">
        <v>706</v>
      </c>
      <c r="G15" s="374"/>
      <c r="H15" s="375" t="s">
        <v>11</v>
      </c>
      <c r="I15" s="376" t="s">
        <v>11</v>
      </c>
      <c r="J15" s="375"/>
      <c r="K15" s="377"/>
      <c r="L15" s="375"/>
      <c r="M15" s="378"/>
      <c r="N15" s="375"/>
      <c r="O15" s="379"/>
      <c r="P15" s="380"/>
      <c r="Q15" s="381"/>
      <c r="R15" s="380"/>
      <c r="S15" s="382" t="s">
        <v>11</v>
      </c>
      <c r="T15" s="383"/>
      <c r="U15" s="372" t="s">
        <v>45</v>
      </c>
      <c r="V15" s="372"/>
      <c r="W15" s="330"/>
    </row>
    <row r="16" spans="1:23" ht="15.75" thickBot="1" x14ac:dyDescent="0.3">
      <c r="A16" s="621"/>
      <c r="B16" s="622"/>
      <c r="C16" s="371"/>
      <c r="D16" s="371" t="s">
        <v>707</v>
      </c>
      <c r="E16" s="627"/>
      <c r="F16" s="373" t="s">
        <v>708</v>
      </c>
      <c r="G16" s="374"/>
      <c r="H16" s="375" t="s">
        <v>11</v>
      </c>
      <c r="I16" s="384" t="s">
        <v>11</v>
      </c>
      <c r="J16" s="375"/>
      <c r="K16" s="377"/>
      <c r="L16" s="375"/>
      <c r="M16" s="378"/>
      <c r="N16" s="375"/>
      <c r="O16" s="379"/>
      <c r="P16" s="380"/>
      <c r="Q16" s="381"/>
      <c r="R16" s="380"/>
      <c r="S16" s="382" t="s">
        <v>11</v>
      </c>
      <c r="T16" s="383"/>
      <c r="U16" s="372" t="s">
        <v>45</v>
      </c>
      <c r="V16" s="372"/>
      <c r="W16" s="330"/>
    </row>
    <row r="17" spans="1:23" ht="15.75" thickBot="1" x14ac:dyDescent="0.3">
      <c r="A17" s="621"/>
      <c r="B17" s="622"/>
      <c r="C17" s="371"/>
      <c r="D17" s="371" t="s">
        <v>709</v>
      </c>
      <c r="E17" s="383"/>
      <c r="F17" s="373" t="s">
        <v>710</v>
      </c>
      <c r="G17" s="374"/>
      <c r="H17" s="380"/>
      <c r="I17" s="385"/>
      <c r="J17" s="380"/>
      <c r="K17" s="386"/>
      <c r="L17" s="375" t="s">
        <v>11</v>
      </c>
      <c r="M17" s="378" t="s">
        <v>11</v>
      </c>
      <c r="N17" s="375"/>
      <c r="O17" s="379"/>
      <c r="P17" s="380"/>
      <c r="Q17" s="381"/>
      <c r="R17" s="380"/>
      <c r="S17" s="382" t="s">
        <v>11</v>
      </c>
      <c r="T17" s="383"/>
      <c r="U17" s="372" t="s">
        <v>66</v>
      </c>
      <c r="V17" s="372"/>
      <c r="W17" s="330"/>
    </row>
    <row r="18" spans="1:23" ht="15.75" thickBot="1" x14ac:dyDescent="0.3">
      <c r="A18" s="621"/>
      <c r="B18" s="622"/>
      <c r="C18" s="371"/>
      <c r="D18" s="371" t="s">
        <v>711</v>
      </c>
      <c r="E18" s="625" t="s">
        <v>712</v>
      </c>
      <c r="F18" s="373" t="s">
        <v>183</v>
      </c>
      <c r="G18" s="374"/>
      <c r="H18" s="380"/>
      <c r="I18" s="385"/>
      <c r="J18" s="380"/>
      <c r="K18" s="377" t="s">
        <v>11</v>
      </c>
      <c r="L18" s="375"/>
      <c r="M18" s="378"/>
      <c r="N18" s="375"/>
      <c r="O18" s="379"/>
      <c r="P18" s="380"/>
      <c r="Q18" s="381"/>
      <c r="R18" s="380"/>
      <c r="S18" s="382"/>
      <c r="T18" s="383"/>
      <c r="U18" s="372" t="s">
        <v>45</v>
      </c>
      <c r="V18" s="372"/>
      <c r="W18" s="330"/>
    </row>
    <row r="19" spans="1:23" ht="15.75" thickBot="1" x14ac:dyDescent="0.3">
      <c r="A19" s="621"/>
      <c r="B19" s="622"/>
      <c r="C19" s="371"/>
      <c r="D19" s="371" t="s">
        <v>713</v>
      </c>
      <c r="E19" s="626"/>
      <c r="F19" s="373" t="s">
        <v>184</v>
      </c>
      <c r="G19" s="374"/>
      <c r="H19" s="380"/>
      <c r="I19" s="385"/>
      <c r="J19" s="380"/>
      <c r="K19" s="377" t="s">
        <v>11</v>
      </c>
      <c r="L19" s="375"/>
      <c r="M19" s="378"/>
      <c r="N19" s="375"/>
      <c r="O19" s="379"/>
      <c r="P19" s="380"/>
      <c r="Q19" s="381"/>
      <c r="R19" s="380"/>
      <c r="S19" s="382"/>
      <c r="T19" s="383"/>
      <c r="U19" s="372" t="s">
        <v>45</v>
      </c>
      <c r="V19" s="372"/>
      <c r="W19" s="330"/>
    </row>
    <row r="20" spans="1:23" ht="23.25" thickBot="1" x14ac:dyDescent="0.3">
      <c r="A20" s="621"/>
      <c r="B20" s="622"/>
      <c r="C20" s="371"/>
      <c r="D20" s="371" t="s">
        <v>714</v>
      </c>
      <c r="E20" s="626"/>
      <c r="F20" s="373" t="s">
        <v>715</v>
      </c>
      <c r="G20" s="374"/>
      <c r="H20" s="375" t="s">
        <v>11</v>
      </c>
      <c r="I20" s="376"/>
      <c r="J20" s="375"/>
      <c r="K20" s="377" t="s">
        <v>11</v>
      </c>
      <c r="L20" s="375"/>
      <c r="M20" s="378"/>
      <c r="N20" s="375"/>
      <c r="O20" s="379"/>
      <c r="P20" s="380"/>
      <c r="Q20" s="381"/>
      <c r="R20" s="380"/>
      <c r="S20" s="382"/>
      <c r="T20" s="383"/>
      <c r="U20" s="372" t="s">
        <v>45</v>
      </c>
      <c r="V20" s="372"/>
      <c r="W20" s="330"/>
    </row>
    <row r="21" spans="1:23" ht="15.75" thickBot="1" x14ac:dyDescent="0.3">
      <c r="A21" s="621"/>
      <c r="B21" s="622"/>
      <c r="C21" s="371"/>
      <c r="D21" s="371" t="s">
        <v>716</v>
      </c>
      <c r="E21" s="627"/>
      <c r="F21" s="373" t="s">
        <v>717</v>
      </c>
      <c r="G21" s="374"/>
      <c r="H21" s="380"/>
      <c r="I21" s="385"/>
      <c r="J21" s="380"/>
      <c r="K21" s="377" t="s">
        <v>11</v>
      </c>
      <c r="L21" s="375"/>
      <c r="M21" s="378"/>
      <c r="N21" s="375"/>
      <c r="O21" s="379" t="s">
        <v>11</v>
      </c>
      <c r="P21" s="380"/>
      <c r="Q21" s="381"/>
      <c r="R21" s="380"/>
      <c r="S21" s="382"/>
      <c r="T21" s="383"/>
      <c r="U21" s="372" t="s">
        <v>45</v>
      </c>
      <c r="V21" s="372"/>
      <c r="W21" s="330"/>
    </row>
    <row r="22" spans="1:23" ht="15.75" thickBot="1" x14ac:dyDescent="0.3">
      <c r="A22" s="621"/>
      <c r="B22" s="622"/>
      <c r="C22" s="371"/>
      <c r="D22" s="371" t="s">
        <v>718</v>
      </c>
      <c r="E22" s="628" t="s">
        <v>719</v>
      </c>
      <c r="F22" s="373" t="s">
        <v>720</v>
      </c>
      <c r="G22" s="374"/>
      <c r="H22" s="380"/>
      <c r="I22" s="385"/>
      <c r="J22" s="380"/>
      <c r="K22" s="386"/>
      <c r="L22" s="375" t="s">
        <v>11</v>
      </c>
      <c r="M22" s="378" t="s">
        <v>11</v>
      </c>
      <c r="N22" s="375"/>
      <c r="O22" s="379"/>
      <c r="P22" s="380"/>
      <c r="Q22" s="381"/>
      <c r="R22" s="380"/>
      <c r="S22" s="382" t="s">
        <v>11</v>
      </c>
      <c r="T22" s="383"/>
      <c r="U22" s="372" t="s">
        <v>45</v>
      </c>
      <c r="V22" s="372"/>
      <c r="W22" s="330"/>
    </row>
    <row r="23" spans="1:23" ht="15.75" thickBot="1" x14ac:dyDescent="0.3">
      <c r="A23" s="621"/>
      <c r="B23" s="622"/>
      <c r="C23" s="371"/>
      <c r="D23" s="371" t="s">
        <v>721</v>
      </c>
      <c r="E23" s="626"/>
      <c r="F23" s="373" t="s">
        <v>181</v>
      </c>
      <c r="G23" s="374"/>
      <c r="H23" s="380"/>
      <c r="I23" s="385"/>
      <c r="J23" s="380"/>
      <c r="K23" s="386"/>
      <c r="L23" s="375" t="s">
        <v>11</v>
      </c>
      <c r="M23" s="378"/>
      <c r="N23" s="375"/>
      <c r="O23" s="379"/>
      <c r="P23" s="380"/>
      <c r="Q23" s="381"/>
      <c r="R23" s="380"/>
      <c r="S23" s="382"/>
      <c r="T23" s="383"/>
      <c r="U23" s="372" t="s">
        <v>45</v>
      </c>
      <c r="V23" s="372"/>
      <c r="W23" s="330"/>
    </row>
    <row r="24" spans="1:23" ht="15.75" thickBot="1" x14ac:dyDescent="0.3">
      <c r="A24" s="621"/>
      <c r="B24" s="622"/>
      <c r="C24" s="371"/>
      <c r="D24" s="371" t="s">
        <v>722</v>
      </c>
      <c r="E24" s="626"/>
      <c r="F24" s="373" t="s">
        <v>723</v>
      </c>
      <c r="G24" s="374"/>
      <c r="H24" s="380"/>
      <c r="I24" s="385"/>
      <c r="J24" s="380"/>
      <c r="K24" s="386"/>
      <c r="L24" s="380"/>
      <c r="M24" s="378" t="s">
        <v>11</v>
      </c>
      <c r="N24" s="375"/>
      <c r="O24" s="379"/>
      <c r="P24" s="380"/>
      <c r="Q24" s="381"/>
      <c r="R24" s="380"/>
      <c r="S24" s="382"/>
      <c r="T24" s="383"/>
      <c r="U24" s="372" t="s">
        <v>45</v>
      </c>
      <c r="V24" s="372"/>
      <c r="W24" s="330"/>
    </row>
    <row r="25" spans="1:23" ht="15.75" thickBot="1" x14ac:dyDescent="0.3">
      <c r="A25" s="621"/>
      <c r="B25" s="622"/>
      <c r="C25" s="371"/>
      <c r="D25" s="371" t="s">
        <v>724</v>
      </c>
      <c r="E25" s="626"/>
      <c r="F25" s="373" t="s">
        <v>725</v>
      </c>
      <c r="G25" s="374"/>
      <c r="H25" s="380"/>
      <c r="I25" s="385"/>
      <c r="J25" s="380"/>
      <c r="K25" s="386"/>
      <c r="L25" s="380"/>
      <c r="M25" s="387"/>
      <c r="N25" s="380"/>
      <c r="O25" s="379" t="s">
        <v>11</v>
      </c>
      <c r="P25" s="380"/>
      <c r="Q25" s="381"/>
      <c r="R25" s="380"/>
      <c r="S25" s="382"/>
      <c r="T25" s="383"/>
      <c r="U25" s="372" t="s">
        <v>45</v>
      </c>
      <c r="V25" s="372"/>
      <c r="W25" s="330"/>
    </row>
    <row r="26" spans="1:23" ht="23.25" thickBot="1" x14ac:dyDescent="0.3">
      <c r="A26" s="621"/>
      <c r="B26" s="622"/>
      <c r="C26" s="371"/>
      <c r="D26" s="371" t="s">
        <v>726</v>
      </c>
      <c r="E26" s="626"/>
      <c r="F26" s="373" t="s">
        <v>727</v>
      </c>
      <c r="G26" s="374"/>
      <c r="H26" s="380"/>
      <c r="I26" s="385"/>
      <c r="J26" s="380"/>
      <c r="K26" s="386"/>
      <c r="L26" s="380"/>
      <c r="M26" s="387"/>
      <c r="N26" s="380"/>
      <c r="O26" s="388"/>
      <c r="P26" s="380"/>
      <c r="Q26" s="381"/>
      <c r="R26" s="380"/>
      <c r="S26" s="382" t="s">
        <v>11</v>
      </c>
      <c r="T26" s="383"/>
      <c r="U26" s="372" t="s">
        <v>45</v>
      </c>
      <c r="V26" s="372"/>
      <c r="W26" s="330"/>
    </row>
    <row r="27" spans="1:23" ht="15.75" thickBot="1" x14ac:dyDescent="0.3">
      <c r="A27" s="621"/>
      <c r="B27" s="622"/>
      <c r="C27" s="371"/>
      <c r="D27" s="371" t="s">
        <v>728</v>
      </c>
      <c r="E27" s="627"/>
      <c r="F27" s="373" t="s">
        <v>729</v>
      </c>
      <c r="G27" s="374"/>
      <c r="H27" s="380"/>
      <c r="I27" s="385"/>
      <c r="J27" s="380"/>
      <c r="K27" s="386"/>
      <c r="L27" s="380"/>
      <c r="M27" s="387"/>
      <c r="N27" s="380"/>
      <c r="O27" s="388"/>
      <c r="P27" s="380"/>
      <c r="Q27" s="381"/>
      <c r="R27" s="380"/>
      <c r="S27" s="382" t="s">
        <v>11</v>
      </c>
      <c r="T27" s="383"/>
      <c r="U27" s="372" t="s">
        <v>45</v>
      </c>
      <c r="V27" s="372"/>
      <c r="W27" s="330"/>
    </row>
    <row r="28" spans="1:23" ht="34.5" thickBot="1" x14ac:dyDescent="0.3">
      <c r="A28" s="621"/>
      <c r="B28" s="622"/>
      <c r="C28" s="371"/>
      <c r="D28" s="371" t="s">
        <v>730</v>
      </c>
      <c r="E28" s="628" t="s">
        <v>731</v>
      </c>
      <c r="F28" s="373" t="s">
        <v>732</v>
      </c>
      <c r="G28" s="374"/>
      <c r="H28" s="375" t="s">
        <v>11</v>
      </c>
      <c r="I28" s="376" t="s">
        <v>11</v>
      </c>
      <c r="J28" s="375"/>
      <c r="K28" s="377"/>
      <c r="L28" s="375"/>
      <c r="M28" s="378" t="s">
        <v>11</v>
      </c>
      <c r="N28" s="375"/>
      <c r="O28" s="379"/>
      <c r="P28" s="380"/>
      <c r="Q28" s="381"/>
      <c r="R28" s="380"/>
      <c r="S28" s="382" t="s">
        <v>11</v>
      </c>
      <c r="T28" s="383"/>
      <c r="U28" s="372" t="s">
        <v>45</v>
      </c>
      <c r="V28" s="372"/>
      <c r="W28" s="330"/>
    </row>
    <row r="29" spans="1:23" ht="23.25" thickBot="1" x14ac:dyDescent="0.3">
      <c r="A29" s="621"/>
      <c r="B29" s="622"/>
      <c r="C29" s="371"/>
      <c r="D29" s="371" t="s">
        <v>733</v>
      </c>
      <c r="E29" s="626"/>
      <c r="F29" s="373" t="s">
        <v>734</v>
      </c>
      <c r="G29" s="374"/>
      <c r="H29" s="375" t="s">
        <v>11</v>
      </c>
      <c r="I29" s="376" t="s">
        <v>11</v>
      </c>
      <c r="J29" s="375"/>
      <c r="K29" s="377"/>
      <c r="L29" s="375"/>
      <c r="M29" s="378"/>
      <c r="N29" s="375"/>
      <c r="O29" s="379"/>
      <c r="P29" s="380"/>
      <c r="Q29" s="381"/>
      <c r="R29" s="380"/>
      <c r="S29" s="382" t="s">
        <v>11</v>
      </c>
      <c r="T29" s="383"/>
      <c r="U29" s="372" t="s">
        <v>45</v>
      </c>
      <c r="V29" s="372"/>
      <c r="W29" s="330"/>
    </row>
    <row r="30" spans="1:23" ht="15.75" thickBot="1" x14ac:dyDescent="0.3">
      <c r="A30" s="621"/>
      <c r="B30" s="622"/>
      <c r="C30" s="371"/>
      <c r="D30" s="371" t="s">
        <v>735</v>
      </c>
      <c r="E30" s="626"/>
      <c r="F30" s="373" t="s">
        <v>736</v>
      </c>
      <c r="G30" s="374"/>
      <c r="H30" s="375" t="s">
        <v>11</v>
      </c>
      <c r="I30" s="376" t="s">
        <v>11</v>
      </c>
      <c r="J30" s="375"/>
      <c r="K30" s="377"/>
      <c r="L30" s="375"/>
      <c r="M30" s="378"/>
      <c r="N30" s="375"/>
      <c r="O30" s="379"/>
      <c r="P30" s="380"/>
      <c r="Q30" s="381"/>
      <c r="R30" s="380"/>
      <c r="S30" s="382" t="s">
        <v>11</v>
      </c>
      <c r="T30" s="383"/>
      <c r="U30" s="372" t="s">
        <v>45</v>
      </c>
      <c r="V30" s="372"/>
      <c r="W30" s="330"/>
    </row>
    <row r="31" spans="1:23" ht="15.75" thickBot="1" x14ac:dyDescent="0.3">
      <c r="A31" s="621"/>
      <c r="B31" s="622"/>
      <c r="C31" s="371"/>
      <c r="D31" s="371" t="s">
        <v>737</v>
      </c>
      <c r="E31" s="627"/>
      <c r="F31" s="373" t="s">
        <v>738</v>
      </c>
      <c r="G31" s="389"/>
      <c r="H31" s="390" t="s">
        <v>11</v>
      </c>
      <c r="I31" s="391" t="s">
        <v>11</v>
      </c>
      <c r="J31" s="390"/>
      <c r="K31" s="392"/>
      <c r="L31" s="390"/>
      <c r="M31" s="393"/>
      <c r="N31" s="390"/>
      <c r="O31" s="394"/>
      <c r="P31" s="395"/>
      <c r="Q31" s="396"/>
      <c r="R31" s="395"/>
      <c r="S31" s="397" t="s">
        <v>11</v>
      </c>
      <c r="T31" s="383"/>
      <c r="U31" s="372" t="s">
        <v>45</v>
      </c>
      <c r="V31" s="372"/>
      <c r="W31" s="330"/>
    </row>
    <row r="32" spans="1:23" ht="34.5" thickBot="1" x14ac:dyDescent="0.3">
      <c r="A32" s="621"/>
      <c r="B32" s="622"/>
      <c r="C32" s="371"/>
      <c r="D32" s="371" t="s">
        <v>739</v>
      </c>
      <c r="E32" s="372"/>
      <c r="F32" s="373" t="s">
        <v>740</v>
      </c>
      <c r="G32" s="374"/>
      <c r="H32" s="380"/>
      <c r="I32" s="385"/>
      <c r="J32" s="380"/>
      <c r="K32" s="386"/>
      <c r="L32" s="380"/>
      <c r="M32" s="387"/>
      <c r="N32" s="380"/>
      <c r="O32" s="388"/>
      <c r="P32" s="380"/>
      <c r="Q32" s="381"/>
      <c r="R32" s="380"/>
      <c r="S32" s="382" t="s">
        <v>11</v>
      </c>
      <c r="T32" s="383"/>
      <c r="U32" s="372"/>
      <c r="V32" s="372"/>
      <c r="W32" s="330"/>
    </row>
    <row r="33" spans="1:23" ht="15.75" thickBot="1" x14ac:dyDescent="0.3">
      <c r="A33" s="621"/>
      <c r="B33" s="622"/>
      <c r="C33" s="371"/>
      <c r="D33" s="371" t="s">
        <v>741</v>
      </c>
      <c r="E33" s="372"/>
      <c r="F33" s="373" t="s">
        <v>742</v>
      </c>
      <c r="G33" s="374"/>
      <c r="H33" s="380"/>
      <c r="I33" s="385"/>
      <c r="J33" s="380"/>
      <c r="K33" s="386"/>
      <c r="L33" s="380"/>
      <c r="M33" s="387"/>
      <c r="N33" s="380"/>
      <c r="O33" s="388"/>
      <c r="P33" s="380"/>
      <c r="Q33" s="381"/>
      <c r="R33" s="380"/>
      <c r="S33" s="382" t="s">
        <v>11</v>
      </c>
      <c r="T33" s="383"/>
      <c r="U33" s="372"/>
      <c r="V33" s="372"/>
      <c r="W33" s="330"/>
    </row>
    <row r="34" spans="1:23" ht="15.75" thickBot="1" x14ac:dyDescent="0.3">
      <c r="A34" s="621"/>
      <c r="B34" s="622"/>
      <c r="C34" s="371"/>
      <c r="D34" s="371" t="s">
        <v>743</v>
      </c>
      <c r="E34" s="372"/>
      <c r="F34" s="373" t="s">
        <v>744</v>
      </c>
      <c r="G34" s="374"/>
      <c r="H34" s="375" t="s">
        <v>11</v>
      </c>
      <c r="I34" s="376" t="s">
        <v>11</v>
      </c>
      <c r="J34" s="375"/>
      <c r="K34" s="377"/>
      <c r="L34" s="375"/>
      <c r="M34" s="378"/>
      <c r="N34" s="375"/>
      <c r="O34" s="379"/>
      <c r="P34" s="380"/>
      <c r="Q34" s="381"/>
      <c r="R34" s="380"/>
      <c r="S34" s="382"/>
      <c r="T34" s="383"/>
      <c r="U34" s="372" t="s">
        <v>45</v>
      </c>
      <c r="V34" s="372"/>
      <c r="W34" s="330"/>
    </row>
    <row r="35" spans="1:23" ht="15.75" thickBot="1" x14ac:dyDescent="0.3">
      <c r="A35" s="623"/>
      <c r="B35" s="624"/>
      <c r="C35" s="371"/>
      <c r="D35" s="371" t="s">
        <v>745</v>
      </c>
      <c r="E35" s="372"/>
      <c r="F35" s="373" t="s">
        <v>192</v>
      </c>
      <c r="G35" s="374"/>
      <c r="H35" s="380"/>
      <c r="I35" s="385"/>
      <c r="J35" s="380"/>
      <c r="K35" s="386"/>
      <c r="L35" s="380"/>
      <c r="M35" s="387"/>
      <c r="N35" s="380"/>
      <c r="O35" s="388"/>
      <c r="P35" s="380"/>
      <c r="Q35" s="381"/>
      <c r="R35" s="380"/>
      <c r="S35" s="382" t="s">
        <v>11</v>
      </c>
      <c r="T35" s="383"/>
      <c r="U35" s="372" t="s">
        <v>45</v>
      </c>
      <c r="V35" s="372"/>
      <c r="W35" s="330"/>
    </row>
  </sheetData>
  <mergeCells count="28">
    <mergeCell ref="A9:B35"/>
    <mergeCell ref="E11:E14"/>
    <mergeCell ref="E15:E16"/>
    <mergeCell ref="E18:E21"/>
    <mergeCell ref="E22:E27"/>
    <mergeCell ref="E28:E31"/>
    <mergeCell ref="N5:O5"/>
    <mergeCell ref="P5:Q5"/>
    <mergeCell ref="T5:V5"/>
    <mergeCell ref="A6:B6"/>
    <mergeCell ref="A7:B7"/>
    <mergeCell ref="J5:K5"/>
    <mergeCell ref="L5:M5"/>
    <mergeCell ref="A8:B8"/>
    <mergeCell ref="C3:F3"/>
    <mergeCell ref="C4:F4"/>
    <mergeCell ref="C5:F5"/>
    <mergeCell ref="G5:I5"/>
    <mergeCell ref="A1:F2"/>
    <mergeCell ref="G1:S1"/>
    <mergeCell ref="T1:V2"/>
    <mergeCell ref="G2:I4"/>
    <mergeCell ref="J2:K4"/>
    <mergeCell ref="L2:M4"/>
    <mergeCell ref="N2:O4"/>
    <mergeCell ref="P2:Q4"/>
    <mergeCell ref="R2:R4"/>
    <mergeCell ref="S2:S4"/>
  </mergeCells>
  <pageMargins left="0.7" right="0.7" top="0.75" bottom="0.75" header="0.3" footer="0.3"/>
  <pageSetup orientation="portrait" r:id="rId1"/>
  <headerFooter>
    <oddHeader>&amp;LESKOM HOLDINGS SOC Ltd 
Majuba Unit 1-3 C_I Refurbishment Project&amp;RRFP NUMBER:
Appendix 1 : Technical Documentation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ue_x0020_Date xmlns="19c99904-daef-47b1-acaa-399115ee29bf">2017-11-20T22:00:00+00:00</Due_x0020_Date>
    <_DCDateCreated xmlns="http://schemas.microsoft.com/sharepoint/v3/fields">2017-11-07T07:00:00+00:00</_DCDateCreate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0B8B90626F6484BB37E2C13CB54A018" ma:contentTypeVersion="2" ma:contentTypeDescription="Create a new document." ma:contentTypeScope="" ma:versionID="15a9c6f0d06a5562f9bf740a520ddf48">
  <xsd:schema xmlns:xsd="http://www.w3.org/2001/XMLSchema" xmlns:xs="http://www.w3.org/2001/XMLSchema" xmlns:p="http://schemas.microsoft.com/office/2006/metadata/properties" xmlns:ns2="19c99904-daef-47b1-acaa-399115ee29bf" xmlns:ns3="http://schemas.microsoft.com/sharepoint/v3/fields" targetNamespace="http://schemas.microsoft.com/office/2006/metadata/properties" ma:root="true" ma:fieldsID="34de3d3cbcf19b977ca12c1ef96b0735" ns2:_="" ns3:_="">
    <xsd:import namespace="19c99904-daef-47b1-acaa-399115ee29bf"/>
    <xsd:import namespace="http://schemas.microsoft.com/sharepoint/v3/fields"/>
    <xsd:element name="properties">
      <xsd:complexType>
        <xsd:sequence>
          <xsd:element name="documentManagement">
            <xsd:complexType>
              <xsd:all>
                <xsd:element ref="ns2:Due_x0020_Date"/>
                <xsd:element ref="ns3:_DCDateCreat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99904-daef-47b1-acaa-399115ee29bf" elementFormDefault="qualified">
    <xsd:import namespace="http://schemas.microsoft.com/office/2006/documentManagement/types"/>
    <xsd:import namespace="http://schemas.microsoft.com/office/infopath/2007/PartnerControls"/>
    <xsd:element name="Due_x0020_Date" ma:index="8" ma:displayName="Due Date" ma:description="Due date of requested action" ma:format="DateOnly" ma:internalName="Du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Created" ma:index="9" nillable="true" ma:displayName="Date Created" ma:description="The date on which this resource was created" ma:format="DateTime" ma:internalName="_DCDateCreated">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280194-FC12-43E9-91E4-71E1FADCD01B}">
  <ds:schemaRefs>
    <ds:schemaRef ds:uri="http://schemas.microsoft.com/sharepoint/v3/contenttype/forms"/>
  </ds:schemaRefs>
</ds:datastoreItem>
</file>

<file path=customXml/itemProps2.xml><?xml version="1.0" encoding="utf-8"?>
<ds:datastoreItem xmlns:ds="http://schemas.openxmlformats.org/officeDocument/2006/customXml" ds:itemID="{050656E0-0BD3-431C-A89C-50B9B5BD154D}">
  <ds:schemaRefs>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19c99904-daef-47b1-acaa-399115ee29bf"/>
    <ds:schemaRef ds:uri="http://schemas.microsoft.com/office/2006/metadata/properties"/>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5C97E489-5700-4CD9-A802-3952332DB7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99904-daef-47b1-acaa-399115ee29b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Legend &amp; Abbr.</vt:lpstr>
      <vt:lpstr>Large Proj - Unit</vt:lpstr>
      <vt:lpstr>Large Proj - Common</vt:lpstr>
      <vt:lpstr>Electrical</vt:lpstr>
      <vt:lpstr>Mechanical</vt:lpstr>
      <vt:lpstr>Simulator</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Virtual Signal List Template</dc:title>
  <dc:creator>Pravin Govender</dc:creator>
  <cp:lastModifiedBy>Nimesh Soodhoo</cp:lastModifiedBy>
  <cp:lastPrinted>2017-11-20T08:37:38Z</cp:lastPrinted>
  <dcterms:created xsi:type="dcterms:W3CDTF">2014-01-16T12:59:57Z</dcterms:created>
  <dcterms:modified xsi:type="dcterms:W3CDTF">2023-05-08T12:39:09Z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0x01010080B8B90626F6484BB37E2C13CB54A018</vt:lpwstr>
  </property>
</Properties>
</file>